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FF6D8FB2-38E7-4427-B3A3-C9782EBC2C2E}" xr6:coauthVersionLast="47" xr6:coauthVersionMax="47" xr10:uidLastSave="{00000000-0000-0000-0000-000000000000}"/>
  <bookViews>
    <workbookView xWindow="-120" yWindow="-120" windowWidth="25440" windowHeight="15390" activeTab="1" xr2:uid="{E97E9F35-83AB-47E2-8961-C0F41B6D5F15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X121" i="4" l="1"/>
  <c r="HW121" i="4"/>
  <c r="HV121" i="4"/>
  <c r="HU121" i="4"/>
  <c r="HT121" i="4"/>
  <c r="HS121" i="4"/>
  <c r="HR121" i="4"/>
  <c r="HQ121" i="4"/>
  <c r="HP121" i="4"/>
  <c r="HO121" i="4"/>
  <c r="HN121" i="4"/>
  <c r="HM121" i="4"/>
  <c r="HL121" i="4"/>
  <c r="HK121" i="4"/>
  <c r="HJ121" i="4"/>
  <c r="HI121" i="4"/>
  <c r="HH121" i="4"/>
  <c r="HG121" i="4"/>
  <c r="HF121" i="4"/>
  <c r="HE121" i="4"/>
  <c r="HD121" i="4"/>
  <c r="HC121" i="4"/>
  <c r="HB121" i="4"/>
  <c r="HA121" i="4"/>
  <c r="GZ121" i="4"/>
  <c r="GY121" i="4"/>
  <c r="GX121" i="4"/>
  <c r="GW121" i="4"/>
  <c r="GV121" i="4"/>
  <c r="GU121" i="4"/>
  <c r="GT121" i="4"/>
  <c r="GS121" i="4"/>
  <c r="GR121" i="4"/>
  <c r="GQ121" i="4"/>
  <c r="GP121" i="4"/>
  <c r="GO121" i="4"/>
  <c r="GN121" i="4"/>
  <c r="GM121" i="4"/>
  <c r="GL121" i="4"/>
  <c r="GK121" i="4"/>
  <c r="GJ121" i="4"/>
  <c r="GI121" i="4"/>
  <c r="GH121" i="4"/>
  <c r="GG121" i="4"/>
  <c r="GF121" i="4"/>
  <c r="GE121" i="4"/>
  <c r="GD121" i="4"/>
  <c r="GC121" i="4"/>
  <c r="GB121" i="4"/>
  <c r="GA121" i="4"/>
  <c r="FZ121" i="4"/>
  <c r="FY121" i="4"/>
  <c r="FX121" i="4"/>
  <c r="FW121" i="4"/>
  <c r="FV121" i="4"/>
  <c r="FU121" i="4"/>
  <c r="FT121" i="4"/>
  <c r="FS121" i="4"/>
  <c r="FR121" i="4"/>
  <c r="FQ121" i="4"/>
  <c r="FP121" i="4"/>
  <c r="FO121" i="4"/>
  <c r="FN121" i="4"/>
  <c r="FM121" i="4"/>
  <c r="FL121" i="4"/>
  <c r="FK121" i="4"/>
  <c r="FJ121" i="4"/>
  <c r="FI121" i="4"/>
  <c r="FH121" i="4"/>
  <c r="FG121" i="4"/>
  <c r="FF121" i="4"/>
  <c r="FE121" i="4"/>
  <c r="FD121" i="4"/>
  <c r="FC121" i="4"/>
  <c r="FB121" i="4"/>
  <c r="FA121" i="4"/>
  <c r="EZ121" i="4"/>
  <c r="EY121" i="4"/>
  <c r="EX121" i="4"/>
  <c r="EW121" i="4"/>
  <c r="EV121" i="4"/>
  <c r="EU121" i="4"/>
  <c r="ET121" i="4"/>
  <c r="ES121" i="4"/>
  <c r="ER121" i="4"/>
  <c r="EQ121" i="4"/>
  <c r="EP121" i="4"/>
  <c r="EO121" i="4"/>
  <c r="EN121" i="4"/>
  <c r="EM121" i="4"/>
  <c r="EL121" i="4"/>
  <c r="EK121" i="4"/>
  <c r="EJ121" i="4"/>
  <c r="EI121" i="4"/>
  <c r="EH121" i="4"/>
  <c r="EG121" i="4"/>
  <c r="EF121" i="4"/>
  <c r="EE121" i="4"/>
  <c r="ED121" i="4"/>
  <c r="EC121" i="4"/>
  <c r="EB121" i="4"/>
  <c r="EA121" i="4"/>
  <c r="DZ121" i="4"/>
  <c r="DY121" i="4"/>
  <c r="DX121" i="4"/>
  <c r="DW121" i="4"/>
  <c r="DV121" i="4"/>
  <c r="DU121" i="4"/>
  <c r="DT121" i="4"/>
  <c r="DS121" i="4"/>
  <c r="DR121" i="4"/>
  <c r="DQ121" i="4"/>
  <c r="DP121" i="4"/>
  <c r="DO121" i="4"/>
  <c r="DN121" i="4"/>
  <c r="DM121" i="4"/>
  <c r="DL121" i="4"/>
  <c r="DK121" i="4"/>
  <c r="DJ121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CV121" i="4"/>
  <c r="CU121" i="4"/>
  <c r="CT121" i="4"/>
  <c r="CS121" i="4"/>
  <c r="CR121" i="4"/>
  <c r="CQ121" i="4"/>
  <c r="CP121" i="4"/>
  <c r="CO121" i="4"/>
  <c r="CN121" i="4"/>
  <c r="CM121" i="4"/>
  <c r="CL121" i="4"/>
  <c r="CK121" i="4"/>
  <c r="CJ121" i="4"/>
  <c r="CI121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HY120" i="4"/>
  <c r="HY119" i="4"/>
  <c r="HY118" i="4"/>
  <c r="HY117" i="4"/>
  <c r="HY116" i="4"/>
  <c r="HY115" i="4"/>
  <c r="HY114" i="4"/>
  <c r="HY113" i="4"/>
  <c r="HY112" i="4"/>
  <c r="HY111" i="4"/>
  <c r="HY110" i="4"/>
  <c r="HY109" i="4"/>
  <c r="HY108" i="4"/>
  <c r="HY107" i="4"/>
  <c r="HY106" i="4"/>
  <c r="HY105" i="4"/>
  <c r="HY104" i="4"/>
  <c r="HY103" i="4"/>
  <c r="HY102" i="4"/>
  <c r="HY101" i="4"/>
  <c r="HY100" i="4"/>
  <c r="HY99" i="4"/>
  <c r="HY98" i="4"/>
  <c r="HY97" i="4"/>
  <c r="HY96" i="4"/>
  <c r="HY95" i="4"/>
  <c r="HY94" i="4"/>
  <c r="HY93" i="4"/>
  <c r="HY92" i="4"/>
  <c r="HY91" i="4"/>
  <c r="HY90" i="4"/>
  <c r="HY89" i="4"/>
  <c r="HY88" i="4"/>
  <c r="HY87" i="4"/>
  <c r="HY86" i="4"/>
  <c r="HY85" i="4"/>
  <c r="HY84" i="4"/>
  <c r="HY83" i="4"/>
  <c r="HY82" i="4"/>
  <c r="HY81" i="4"/>
  <c r="HY80" i="4"/>
  <c r="HY79" i="4"/>
  <c r="HY78" i="4"/>
  <c r="HY77" i="4"/>
  <c r="HY76" i="4"/>
  <c r="HY75" i="4"/>
  <c r="HY74" i="4"/>
  <c r="HY73" i="4"/>
  <c r="HY72" i="4"/>
  <c r="HY71" i="4"/>
  <c r="HY70" i="4"/>
  <c r="HY69" i="4"/>
  <c r="HY68" i="4"/>
  <c r="HY67" i="4"/>
  <c r="HY66" i="4"/>
  <c r="HY65" i="4"/>
  <c r="HY64" i="4"/>
  <c r="HY63" i="4"/>
  <c r="HY62" i="4"/>
  <c r="HY61" i="4"/>
  <c r="HY60" i="4"/>
  <c r="HY59" i="4"/>
  <c r="HY58" i="4"/>
  <c r="HY57" i="4"/>
  <c r="HY56" i="4"/>
  <c r="HY55" i="4"/>
  <c r="HY54" i="4"/>
  <c r="HY53" i="4"/>
  <c r="HY52" i="4"/>
  <c r="HY51" i="4"/>
  <c r="HY50" i="4"/>
  <c r="HY49" i="4"/>
  <c r="HY48" i="4"/>
  <c r="HY47" i="4"/>
  <c r="HY46" i="4"/>
  <c r="HY45" i="4"/>
  <c r="HY44" i="4"/>
  <c r="HY43" i="4"/>
  <c r="HY42" i="4"/>
  <c r="HY41" i="4"/>
  <c r="HY40" i="4"/>
  <c r="HY39" i="4"/>
  <c r="HY38" i="4"/>
  <c r="HY37" i="4"/>
  <c r="HY36" i="4"/>
  <c r="HY35" i="4"/>
  <c r="HY34" i="4"/>
  <c r="HY33" i="4"/>
  <c r="HY32" i="4"/>
  <c r="HY31" i="4"/>
  <c r="HY30" i="4"/>
  <c r="HY29" i="4"/>
  <c r="HY28" i="4"/>
  <c r="HY27" i="4"/>
  <c r="HY26" i="4"/>
  <c r="HY25" i="4"/>
  <c r="HY24" i="4"/>
  <c r="HY23" i="4"/>
  <c r="HY22" i="4"/>
  <c r="HY21" i="4"/>
  <c r="HY20" i="4"/>
  <c r="HY19" i="4"/>
  <c r="HY18" i="4"/>
  <c r="HY17" i="4"/>
  <c r="HY16" i="4"/>
  <c r="HY15" i="4"/>
  <c r="HY14" i="4"/>
  <c r="HY13" i="4"/>
  <c r="HY12" i="4"/>
  <c r="HY11" i="4"/>
  <c r="HY10" i="4"/>
  <c r="HY121" i="4" s="1"/>
  <c r="HY123" i="4" s="1"/>
  <c r="HY8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Y7" i="4" s="1"/>
  <c r="HZ8" i="4" s="1"/>
  <c r="HZ2" i="4"/>
  <c r="HZ123" i="3"/>
  <c r="HX123" i="3"/>
  <c r="HW123" i="3"/>
  <c r="HV123" i="3"/>
  <c r="HU123" i="3"/>
  <c r="HT123" i="3"/>
  <c r="HS123" i="3"/>
  <c r="HR123" i="3"/>
  <c r="HQ123" i="3"/>
  <c r="HP123" i="3"/>
  <c r="HO123" i="3"/>
  <c r="HN123" i="3"/>
  <c r="HM123" i="3"/>
  <c r="HL123" i="3"/>
  <c r="HK123" i="3"/>
  <c r="HJ123" i="3"/>
  <c r="HI123" i="3"/>
  <c r="HH123" i="3"/>
  <c r="HG123" i="3"/>
  <c r="HF123" i="3"/>
  <c r="HE123" i="3"/>
  <c r="HD123" i="3"/>
  <c r="HC123" i="3"/>
  <c r="HB123" i="3"/>
  <c r="HA123" i="3"/>
  <c r="GZ123" i="3"/>
  <c r="GY123" i="3"/>
  <c r="GX123" i="3"/>
  <c r="GW123" i="3"/>
  <c r="GV123" i="3"/>
  <c r="GU123" i="3"/>
  <c r="GT123" i="3"/>
  <c r="GS123" i="3"/>
  <c r="GR123" i="3"/>
  <c r="GQ123" i="3"/>
  <c r="GP123" i="3"/>
  <c r="GO123" i="3"/>
  <c r="GN123" i="3"/>
  <c r="GM123" i="3"/>
  <c r="GL123" i="3"/>
  <c r="GK123" i="3"/>
  <c r="GJ123" i="3"/>
  <c r="GI123" i="3"/>
  <c r="GH123" i="3"/>
  <c r="GG123" i="3"/>
  <c r="GF123" i="3"/>
  <c r="GE123" i="3"/>
  <c r="GD123" i="3"/>
  <c r="GC123" i="3"/>
  <c r="GB123" i="3"/>
  <c r="GA123" i="3"/>
  <c r="FZ123" i="3"/>
  <c r="FY123" i="3"/>
  <c r="FX123" i="3"/>
  <c r="FW123" i="3"/>
  <c r="FV123" i="3"/>
  <c r="FU123" i="3"/>
  <c r="FT123" i="3"/>
  <c r="FS123" i="3"/>
  <c r="FR123" i="3"/>
  <c r="FQ123" i="3"/>
  <c r="FP123" i="3"/>
  <c r="FO123" i="3"/>
  <c r="FN123" i="3"/>
  <c r="FM123" i="3"/>
  <c r="FL123" i="3"/>
  <c r="FK123" i="3"/>
  <c r="FJ123" i="3"/>
  <c r="FI123" i="3"/>
  <c r="FH123" i="3"/>
  <c r="FG123" i="3"/>
  <c r="FF123" i="3"/>
  <c r="FE123" i="3"/>
  <c r="FD123" i="3"/>
  <c r="FC123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HY122" i="3"/>
  <c r="HY121" i="3"/>
  <c r="HY120" i="3"/>
  <c r="HY119" i="3"/>
  <c r="HY118" i="3"/>
  <c r="HY117" i="3"/>
  <c r="HY116" i="3"/>
  <c r="HY115" i="3"/>
  <c r="HY114" i="3"/>
  <c r="HY113" i="3"/>
  <c r="HY112" i="3"/>
  <c r="HY111" i="3"/>
  <c r="HY110" i="3"/>
  <c r="HY109" i="3"/>
  <c r="HY108" i="3"/>
  <c r="HY107" i="3"/>
  <c r="HY106" i="3"/>
  <c r="HY105" i="3"/>
  <c r="HY104" i="3"/>
  <c r="HY103" i="3"/>
  <c r="HY102" i="3"/>
  <c r="HY101" i="3"/>
  <c r="HY100" i="3"/>
  <c r="HY99" i="3"/>
  <c r="HY98" i="3"/>
  <c r="HY97" i="3"/>
  <c r="HY96" i="3"/>
  <c r="HY95" i="3"/>
  <c r="HY94" i="3"/>
  <c r="HY93" i="3"/>
  <c r="HY92" i="3"/>
  <c r="HY91" i="3"/>
  <c r="HY90" i="3"/>
  <c r="HY89" i="3"/>
  <c r="HY88" i="3"/>
  <c r="HY87" i="3"/>
  <c r="HY86" i="3"/>
  <c r="HY85" i="3"/>
  <c r="HY84" i="3"/>
  <c r="HY83" i="3"/>
  <c r="HY82" i="3"/>
  <c r="HY81" i="3"/>
  <c r="HY80" i="3"/>
  <c r="HY79" i="3"/>
  <c r="HY78" i="3"/>
  <c r="HY77" i="3"/>
  <c r="HY76" i="3"/>
  <c r="HY75" i="3"/>
  <c r="HY74" i="3"/>
  <c r="HY73" i="3"/>
  <c r="HY72" i="3"/>
  <c r="HY71" i="3"/>
  <c r="HY70" i="3"/>
  <c r="HY69" i="3"/>
  <c r="HY68" i="3"/>
  <c r="HY67" i="3"/>
  <c r="HY66" i="3"/>
  <c r="HY65" i="3"/>
  <c r="HY64" i="3"/>
  <c r="HY63" i="3"/>
  <c r="HY62" i="3"/>
  <c r="HY61" i="3"/>
  <c r="HY60" i="3"/>
  <c r="HY59" i="3"/>
  <c r="HY58" i="3"/>
  <c r="HY57" i="3"/>
  <c r="HY56" i="3"/>
  <c r="HY55" i="3"/>
  <c r="HY54" i="3"/>
  <c r="HY53" i="3"/>
  <c r="HY52" i="3"/>
  <c r="HY51" i="3"/>
  <c r="HY50" i="3"/>
  <c r="HY49" i="3"/>
  <c r="HY48" i="3"/>
  <c r="HY47" i="3"/>
  <c r="HY46" i="3"/>
  <c r="HY45" i="3"/>
  <c r="HY44" i="3"/>
  <c r="HY43" i="3"/>
  <c r="HY42" i="3"/>
  <c r="HY41" i="3"/>
  <c r="HY40" i="3"/>
  <c r="HY39" i="3"/>
  <c r="HY38" i="3"/>
  <c r="HY37" i="3"/>
  <c r="HY36" i="3"/>
  <c r="HY35" i="3"/>
  <c r="HY34" i="3"/>
  <c r="HY33" i="3"/>
  <c r="HY32" i="3"/>
  <c r="HY31" i="3"/>
  <c r="HY30" i="3"/>
  <c r="HY29" i="3"/>
  <c r="HY28" i="3"/>
  <c r="HY27" i="3"/>
  <c r="HY26" i="3"/>
  <c r="HY25" i="3"/>
  <c r="HY24" i="3"/>
  <c r="HY23" i="3"/>
  <c r="HY22" i="3"/>
  <c r="HY21" i="3"/>
  <c r="HY20" i="3"/>
  <c r="HY19" i="3"/>
  <c r="HY18" i="3"/>
  <c r="HY17" i="3"/>
  <c r="HY16" i="3"/>
  <c r="HY15" i="3"/>
  <c r="HY14" i="3"/>
  <c r="HY13" i="3"/>
  <c r="HY12" i="3"/>
  <c r="HY11" i="3"/>
  <c r="HY10" i="3"/>
  <c r="HY123" i="3" s="1"/>
  <c r="HY125" i="3" s="1"/>
  <c r="HY8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HY7" i="3" s="1"/>
  <c r="HZ2" i="3"/>
  <c r="HZ123" i="2"/>
  <c r="HX123" i="2"/>
  <c r="HW123" i="2"/>
  <c r="HV123" i="2"/>
  <c r="HU123" i="2"/>
  <c r="HT123" i="2"/>
  <c r="HS123" i="2"/>
  <c r="HR123" i="2"/>
  <c r="HQ123" i="2"/>
  <c r="HP123" i="2"/>
  <c r="HO123" i="2"/>
  <c r="HN123" i="2"/>
  <c r="HM123" i="2"/>
  <c r="HL123" i="2"/>
  <c r="HK123" i="2"/>
  <c r="HJ123" i="2"/>
  <c r="HI123" i="2"/>
  <c r="HH123" i="2"/>
  <c r="HG123" i="2"/>
  <c r="HF123" i="2"/>
  <c r="HE123" i="2"/>
  <c r="HD123" i="2"/>
  <c r="HC123" i="2"/>
  <c r="HB123" i="2"/>
  <c r="HA123" i="2"/>
  <c r="GZ123" i="2"/>
  <c r="GY123" i="2"/>
  <c r="GX123" i="2"/>
  <c r="GW123" i="2"/>
  <c r="GV123" i="2"/>
  <c r="GU123" i="2"/>
  <c r="GT123" i="2"/>
  <c r="GS123" i="2"/>
  <c r="GR123" i="2"/>
  <c r="GQ123" i="2"/>
  <c r="GP123" i="2"/>
  <c r="GO123" i="2"/>
  <c r="GN123" i="2"/>
  <c r="GM123" i="2"/>
  <c r="GL123" i="2"/>
  <c r="GK123" i="2"/>
  <c r="GJ123" i="2"/>
  <c r="GI123" i="2"/>
  <c r="GH123" i="2"/>
  <c r="GG123" i="2"/>
  <c r="GF123" i="2"/>
  <c r="GE123" i="2"/>
  <c r="GD123" i="2"/>
  <c r="GC123" i="2"/>
  <c r="GB123" i="2"/>
  <c r="GA123" i="2"/>
  <c r="FZ123" i="2"/>
  <c r="FY123" i="2"/>
  <c r="FX123" i="2"/>
  <c r="FW123" i="2"/>
  <c r="FV123" i="2"/>
  <c r="FU123" i="2"/>
  <c r="FT123" i="2"/>
  <c r="FS123" i="2"/>
  <c r="FR123" i="2"/>
  <c r="FQ123" i="2"/>
  <c r="FP123" i="2"/>
  <c r="FO123" i="2"/>
  <c r="FN123" i="2"/>
  <c r="FM123" i="2"/>
  <c r="FL123" i="2"/>
  <c r="FK123" i="2"/>
  <c r="FJ123" i="2"/>
  <c r="FI123" i="2"/>
  <c r="FH123" i="2"/>
  <c r="FG123" i="2"/>
  <c r="FF123" i="2"/>
  <c r="FE123" i="2"/>
  <c r="FD123" i="2"/>
  <c r="FC123" i="2"/>
  <c r="FB123" i="2"/>
  <c r="FA123" i="2"/>
  <c r="EZ123" i="2"/>
  <c r="EY123" i="2"/>
  <c r="EX123" i="2"/>
  <c r="EW123" i="2"/>
  <c r="EV123" i="2"/>
  <c r="EU123" i="2"/>
  <c r="ET123" i="2"/>
  <c r="ES123" i="2"/>
  <c r="ER123" i="2"/>
  <c r="EQ123" i="2"/>
  <c r="EP123" i="2"/>
  <c r="EO123" i="2"/>
  <c r="EN123" i="2"/>
  <c r="EM123" i="2"/>
  <c r="EL123" i="2"/>
  <c r="EK123" i="2"/>
  <c r="EJ123" i="2"/>
  <c r="EI123" i="2"/>
  <c r="EH123" i="2"/>
  <c r="EG123" i="2"/>
  <c r="EF123" i="2"/>
  <c r="EE123" i="2"/>
  <c r="ED123" i="2"/>
  <c r="EC123" i="2"/>
  <c r="EB123" i="2"/>
  <c r="EA123" i="2"/>
  <c r="DZ123" i="2"/>
  <c r="DY123" i="2"/>
  <c r="DX123" i="2"/>
  <c r="DW123" i="2"/>
  <c r="DV123" i="2"/>
  <c r="DU123" i="2"/>
  <c r="DT123" i="2"/>
  <c r="DS123" i="2"/>
  <c r="DR123" i="2"/>
  <c r="DQ123" i="2"/>
  <c r="DP123" i="2"/>
  <c r="DO123" i="2"/>
  <c r="DN123" i="2"/>
  <c r="DM123" i="2"/>
  <c r="DL123" i="2"/>
  <c r="DK123" i="2"/>
  <c r="DJ123" i="2"/>
  <c r="DI123" i="2"/>
  <c r="DH123" i="2"/>
  <c r="DG123" i="2"/>
  <c r="DF123" i="2"/>
  <c r="DE123" i="2"/>
  <c r="DD123" i="2"/>
  <c r="DC123" i="2"/>
  <c r="DB123" i="2"/>
  <c r="DA123" i="2"/>
  <c r="CZ123" i="2"/>
  <c r="CY123" i="2"/>
  <c r="CX123" i="2"/>
  <c r="CW123" i="2"/>
  <c r="CV123" i="2"/>
  <c r="CU123" i="2"/>
  <c r="CT123" i="2"/>
  <c r="CS123" i="2"/>
  <c r="CR123" i="2"/>
  <c r="CQ123" i="2"/>
  <c r="CP123" i="2"/>
  <c r="CO123" i="2"/>
  <c r="CN123" i="2"/>
  <c r="CM123" i="2"/>
  <c r="CL123" i="2"/>
  <c r="CK123" i="2"/>
  <c r="CJ123" i="2"/>
  <c r="CI123" i="2"/>
  <c r="CH123" i="2"/>
  <c r="CG123" i="2"/>
  <c r="CF123" i="2"/>
  <c r="CE123" i="2"/>
  <c r="CD123" i="2"/>
  <c r="CC123" i="2"/>
  <c r="CB123" i="2"/>
  <c r="CA123" i="2"/>
  <c r="BZ123" i="2"/>
  <c r="BY123" i="2"/>
  <c r="BX123" i="2"/>
  <c r="BW123" i="2"/>
  <c r="BV123" i="2"/>
  <c r="BU123" i="2"/>
  <c r="BT123" i="2"/>
  <c r="BS123" i="2"/>
  <c r="BR123" i="2"/>
  <c r="BQ123" i="2"/>
  <c r="BP123" i="2"/>
  <c r="BO123" i="2"/>
  <c r="BN123" i="2"/>
  <c r="BM123" i="2"/>
  <c r="BL123" i="2"/>
  <c r="BK123" i="2"/>
  <c r="BJ123" i="2"/>
  <c r="BI123" i="2"/>
  <c r="BH123" i="2"/>
  <c r="BG123" i="2"/>
  <c r="BF123" i="2"/>
  <c r="BE123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HY122" i="2"/>
  <c r="HY121" i="2"/>
  <c r="HY120" i="2"/>
  <c r="HY119" i="2"/>
  <c r="HY118" i="2"/>
  <c r="HY117" i="2"/>
  <c r="HY116" i="2"/>
  <c r="HY115" i="2"/>
  <c r="HY114" i="2"/>
  <c r="HY113" i="2"/>
  <c r="HY112" i="2"/>
  <c r="HY111" i="2"/>
  <c r="HY110" i="2"/>
  <c r="HY109" i="2"/>
  <c r="HY108" i="2"/>
  <c r="HY107" i="2"/>
  <c r="HY106" i="2"/>
  <c r="HY105" i="2"/>
  <c r="HY104" i="2"/>
  <c r="HY103" i="2"/>
  <c r="HY102" i="2"/>
  <c r="HY101" i="2"/>
  <c r="HY100" i="2"/>
  <c r="HY99" i="2"/>
  <c r="HY98" i="2"/>
  <c r="HY97" i="2"/>
  <c r="HY96" i="2"/>
  <c r="HY95" i="2"/>
  <c r="HY94" i="2"/>
  <c r="HY93" i="2"/>
  <c r="HY92" i="2"/>
  <c r="HY91" i="2"/>
  <c r="HY90" i="2"/>
  <c r="HY89" i="2"/>
  <c r="HY88" i="2"/>
  <c r="HY87" i="2"/>
  <c r="HY86" i="2"/>
  <c r="HY85" i="2"/>
  <c r="HY84" i="2"/>
  <c r="HY83" i="2"/>
  <c r="HY82" i="2"/>
  <c r="HY81" i="2"/>
  <c r="HY80" i="2"/>
  <c r="HY79" i="2"/>
  <c r="HY78" i="2"/>
  <c r="HY77" i="2"/>
  <c r="HY76" i="2"/>
  <c r="HY75" i="2"/>
  <c r="HY74" i="2"/>
  <c r="HY73" i="2"/>
  <c r="HY72" i="2"/>
  <c r="HY71" i="2"/>
  <c r="HY70" i="2"/>
  <c r="HY69" i="2"/>
  <c r="HY68" i="2"/>
  <c r="HY67" i="2"/>
  <c r="HY66" i="2"/>
  <c r="HY65" i="2"/>
  <c r="HY64" i="2"/>
  <c r="HY63" i="2"/>
  <c r="HY62" i="2"/>
  <c r="HY61" i="2"/>
  <c r="HY60" i="2"/>
  <c r="HY59" i="2"/>
  <c r="HY58" i="2"/>
  <c r="HY57" i="2"/>
  <c r="HY56" i="2"/>
  <c r="HY55" i="2"/>
  <c r="HY54" i="2"/>
  <c r="HY53" i="2"/>
  <c r="HY52" i="2"/>
  <c r="HY51" i="2"/>
  <c r="HY50" i="2"/>
  <c r="HY49" i="2"/>
  <c r="HY48" i="2"/>
  <c r="HY47" i="2"/>
  <c r="HY46" i="2"/>
  <c r="HY45" i="2"/>
  <c r="HY44" i="2"/>
  <c r="HY43" i="2"/>
  <c r="HY42" i="2"/>
  <c r="HY41" i="2"/>
  <c r="HY40" i="2"/>
  <c r="HY39" i="2"/>
  <c r="HY38" i="2"/>
  <c r="HY37" i="2"/>
  <c r="HY36" i="2"/>
  <c r="HY35" i="2"/>
  <c r="HY34" i="2"/>
  <c r="HY33" i="2"/>
  <c r="HY32" i="2"/>
  <c r="HY31" i="2"/>
  <c r="HY30" i="2"/>
  <c r="HY29" i="2"/>
  <c r="HY28" i="2"/>
  <c r="HY27" i="2"/>
  <c r="HY26" i="2"/>
  <c r="HY25" i="2"/>
  <c r="HY24" i="2"/>
  <c r="HY23" i="2"/>
  <c r="HY22" i="2"/>
  <c r="HY21" i="2"/>
  <c r="HY20" i="2"/>
  <c r="HY19" i="2"/>
  <c r="HY18" i="2"/>
  <c r="HY17" i="2"/>
  <c r="HY16" i="2"/>
  <c r="HY15" i="2"/>
  <c r="HY14" i="2"/>
  <c r="HY13" i="2"/>
  <c r="HY12" i="2"/>
  <c r="HY11" i="2"/>
  <c r="HY10" i="2"/>
  <c r="HY123" i="2" s="1"/>
  <c r="HY125" i="2" s="1"/>
  <c r="HY8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Y7" i="2" s="1"/>
  <c r="HZ2" i="2"/>
  <c r="HZ8" i="3" l="1"/>
  <c r="HZ8" i="2"/>
</calcChain>
</file>

<file path=xl/sharedStrings.xml><?xml version="1.0" encoding="utf-8"?>
<sst xmlns="http://schemas.openxmlformats.org/spreadsheetml/2006/main" count="2457" uniqueCount="156">
  <si>
    <t>Dato</t>
  </si>
  <si>
    <t>Antal ture afholdt:</t>
  </si>
  <si>
    <t>Observatør</t>
  </si>
  <si>
    <t>Ingen</t>
  </si>
  <si>
    <t>5000THH</t>
  </si>
  <si>
    <t>5854JSA</t>
  </si>
  <si>
    <t>5230KNF</t>
  </si>
  <si>
    <t>5690FET</t>
  </si>
  <si>
    <t>5230NLA</t>
  </si>
  <si>
    <t>5900OHG</t>
  </si>
  <si>
    <t>5792PRA</t>
  </si>
  <si>
    <t>5600GKN</t>
  </si>
  <si>
    <t>7490EO</t>
  </si>
  <si>
    <t>8230JSC</t>
  </si>
  <si>
    <t>5762NBJ</t>
  </si>
  <si>
    <t>1620FUDK</t>
  </si>
  <si>
    <t>5750HKN</t>
  </si>
  <si>
    <t>5540MMJ</t>
  </si>
  <si>
    <t>5750FLB</t>
  </si>
  <si>
    <t>Lokalitet</t>
  </si>
  <si>
    <t xml:space="preserve"> </t>
  </si>
  <si>
    <t>Keldsnor</t>
  </si>
  <si>
    <t>Fakkebjerg</t>
  </si>
  <si>
    <t>Dovns Klint</t>
  </si>
  <si>
    <t>Gulstav</t>
  </si>
  <si>
    <t>Gulstav Mose</t>
  </si>
  <si>
    <t>Fakkemose</t>
  </si>
  <si>
    <t>Bagenkop Havn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</si>
  <si>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</si>
  <si>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</si>
  <si>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</si>
  <si>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</si>
  <si>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</si>
  <si>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</si>
  <si>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</si>
  <si>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</si>
  <si>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</si>
  <si>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</si>
  <si>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</si>
  <si>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</si>
  <si>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Knortegås, Mørkbuget (ssp. bernicla)</t>
  </si>
  <si>
    <t>Bramgås</t>
  </si>
  <si>
    <t>Grågås</t>
  </si>
  <si>
    <t>Knopsvane</t>
  </si>
  <si>
    <t>Pibesvane</t>
  </si>
  <si>
    <t>Sangsvane</t>
  </si>
  <si>
    <t>Gravand</t>
  </si>
  <si>
    <t>Skeand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</si>
  <si>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</si>
  <si>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</si>
  <si>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</si>
  <si>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</si>
  <si>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</si>
  <si>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</si>
  <si>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</si>
  <si>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</si>
  <si>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</si>
  <si>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</si>
  <si>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</si>
  <si>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</si>
  <si>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</si>
  <si>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</si>
  <si>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</si>
  <si>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</si>
  <si>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</si>
  <si>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</si>
  <si>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Gråstrubet Lappedykker</t>
  </si>
  <si>
    <t>Toppet Lappedykker</t>
  </si>
  <si>
    <t>Strandskade</t>
  </si>
  <si>
    <t>Hjejle</t>
  </si>
  <si>
    <t>Pomeransfugl</t>
  </si>
  <si>
    <t>Lille Præstekrave</t>
  </si>
  <si>
    <t>Storspove</t>
  </si>
  <si>
    <t>Lille Kobbersneppe</t>
  </si>
  <si>
    <t>Stor Kobbersneppe</t>
  </si>
  <si>
    <t>Dobbeltbekkasin</t>
  </si>
  <si>
    <t>Svaleklire</t>
  </si>
  <si>
    <t>Tinksmed</t>
  </si>
  <si>
    <t>Rødben</t>
  </si>
  <si>
    <t>Sortklire</t>
  </si>
  <si>
    <t>Hvidklire</t>
  </si>
  <si>
    <t>Islandsk Ryle</t>
  </si>
  <si>
    <t>Brushane</t>
  </si>
  <si>
    <t>Almindelig Ryle</t>
  </si>
  <si>
    <t>Dværgterne</t>
  </si>
  <si>
    <t>Rovterne</t>
  </si>
  <si>
    <t>Splitterne</t>
  </si>
  <si>
    <t>Dværgmåge</t>
  </si>
  <si>
    <t>Ride</t>
  </si>
  <si>
    <t>Gråmåge</t>
  </si>
  <si>
    <t>Almindelig Kjove</t>
  </si>
  <si>
    <t>Tejst</t>
  </si>
  <si>
    <t>Lomvie/Alk</t>
  </si>
  <si>
    <t>Rødstrubet Lom</t>
  </si>
  <si>
    <t>Rødstrubet Lom/Sortstrubet Lom</t>
  </si>
  <si>
    <t>Sortstrubet Lom</t>
  </si>
  <si>
    <t>Sort Stork</t>
  </si>
  <si>
    <t>Skarv</t>
  </si>
  <si>
    <t>Fiskeørn</t>
  </si>
  <si>
    <t>Hvepsevåge</t>
  </si>
  <si>
    <t>Spurvehøg</t>
  </si>
  <si>
    <t>Duehøg</t>
  </si>
  <si>
    <t>Rørhøg</t>
  </si>
  <si>
    <t>Blå Kærhøg</t>
  </si>
  <si>
    <t>Hedehøg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</si>
  <si>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</si>
  <si>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</si>
  <si>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</si>
  <si>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</si>
  <si>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</si>
  <si>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</si>
  <si>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</si>
  <si>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</si>
  <si>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</si>
  <si>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</si>
  <si>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</si>
  <si>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</si>
  <si>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</si>
  <si>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Gråkrage</t>
  </si>
  <si>
    <t>Musvit</t>
  </si>
  <si>
    <t>Pungmejse</t>
  </si>
  <si>
    <t>Hedelærke</t>
  </si>
  <si>
    <t>Sanglærke</t>
  </si>
  <si>
    <t>Bjerglærke</t>
  </si>
  <si>
    <t>Digesvale</t>
  </si>
  <si>
    <t>Landsvale</t>
  </si>
  <si>
    <t>Bysvale</t>
  </si>
  <si>
    <t>Stær</t>
  </si>
  <si>
    <t>Misteldrossel</t>
  </si>
  <si>
    <t>Vindrossel</t>
  </si>
  <si>
    <t>Sjagger</t>
  </si>
  <si>
    <t>Jernspurv</t>
  </si>
  <si>
    <t>Gul Vipstjert</t>
  </si>
  <si>
    <t>Bjergvipstjert</t>
  </si>
  <si>
    <t>Hvid Vipstjert</t>
  </si>
  <si>
    <t>Markpiber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</si>
  <si>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</si>
  <si>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</si>
  <si>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</si>
  <si>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</si>
  <si>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</si>
  <si>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</si>
  <si>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</si>
  <si>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</si>
  <si>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</si>
  <si>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</si>
  <si>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</si>
  <si>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</si>
  <si>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</si>
  <si>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Stillits</t>
  </si>
  <si>
    <t>Grønsisken</t>
  </si>
  <si>
    <t>Lapværling</t>
  </si>
  <si>
    <t>Rørspurv</t>
  </si>
  <si>
    <t>Total tur</t>
  </si>
  <si>
    <t>Dublet %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</si>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</sst>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E7F9-83FE-4A59-8B08-2C62932737DF}">
  <sheetPr codeName="Ark5"/>
  <dimension ref="A1:HZ125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3" max="233" width="17.5703125" bestFit="1" customWidth="1"/>
    <col min="234" max="234" width="15" bestFit="1" customWidth="1"/>
  </cols>
  <sheetData>
    <row r="1" spans="1:2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</row>
    <row r="2" spans="1:234" s="6" customFormat="1" x14ac:dyDescent="0.25">
      <c r="A2" s="3"/>
      <c r="B2" s="4" t="s">
        <v>0</v>
      </c>
      <c r="C2" s="3">
        <v>34861</v>
      </c>
      <c r="D2" s="3">
        <v>34862</v>
      </c>
      <c r="E2" s="3">
        <v>34863</v>
      </c>
      <c r="F2" s="3">
        <v>34864</v>
      </c>
      <c r="G2" s="3">
        <v>34865</v>
      </c>
      <c r="H2" s="3">
        <v>34866</v>
      </c>
      <c r="I2" s="3">
        <v>34867</v>
      </c>
      <c r="J2" s="3">
        <v>34868</v>
      </c>
      <c r="K2" s="3">
        <v>34869</v>
      </c>
      <c r="L2" s="3">
        <v>34870</v>
      </c>
      <c r="M2" s="3">
        <v>34871</v>
      </c>
      <c r="N2" s="3">
        <v>34872</v>
      </c>
      <c r="O2" s="3">
        <v>34873</v>
      </c>
      <c r="P2" s="3">
        <v>34874</v>
      </c>
      <c r="Q2" s="3">
        <v>34875</v>
      </c>
      <c r="R2" s="3">
        <v>34876</v>
      </c>
      <c r="S2" s="3">
        <v>34877</v>
      </c>
      <c r="T2" s="3">
        <v>34878</v>
      </c>
      <c r="U2" s="3">
        <v>34879</v>
      </c>
      <c r="V2" s="3">
        <v>34880</v>
      </c>
      <c r="W2" s="3">
        <v>34881</v>
      </c>
      <c r="X2" s="3">
        <v>34882</v>
      </c>
      <c r="Y2" s="3">
        <v>34883</v>
      </c>
      <c r="Z2" s="3">
        <v>34884</v>
      </c>
      <c r="AA2" s="3">
        <v>34885</v>
      </c>
      <c r="AB2" s="3">
        <v>34886</v>
      </c>
      <c r="AC2" s="3">
        <v>34887</v>
      </c>
      <c r="AD2" s="3">
        <v>34888</v>
      </c>
      <c r="AE2" s="3">
        <v>34889</v>
      </c>
      <c r="AF2" s="3">
        <v>34890</v>
      </c>
      <c r="AG2" s="3">
        <v>34891</v>
      </c>
      <c r="AH2" s="3">
        <v>34892</v>
      </c>
      <c r="AI2" s="3">
        <v>34893</v>
      </c>
      <c r="AJ2" s="3">
        <v>34894</v>
      </c>
      <c r="AK2" s="3">
        <v>34895</v>
      </c>
      <c r="AL2" s="3">
        <v>34896</v>
      </c>
      <c r="AM2" s="3">
        <v>34897</v>
      </c>
      <c r="AN2" s="3">
        <v>34898</v>
      </c>
      <c r="AO2" s="3">
        <v>34899</v>
      </c>
      <c r="AP2" s="3">
        <v>34899</v>
      </c>
      <c r="AQ2" s="3">
        <v>34900</v>
      </c>
      <c r="AR2" s="3">
        <v>34901</v>
      </c>
      <c r="AS2" s="3">
        <v>34902</v>
      </c>
      <c r="AT2" s="3">
        <v>34903</v>
      </c>
      <c r="AU2" s="3">
        <v>34904</v>
      </c>
      <c r="AV2" s="3">
        <v>34905</v>
      </c>
      <c r="AW2" s="3">
        <v>34906</v>
      </c>
      <c r="AX2" s="3">
        <v>34907</v>
      </c>
      <c r="AY2" s="3">
        <v>34908</v>
      </c>
      <c r="AZ2" s="3">
        <v>34909</v>
      </c>
      <c r="BA2" s="3">
        <v>34910</v>
      </c>
      <c r="BB2" s="3">
        <v>34911</v>
      </c>
      <c r="BC2" s="3">
        <v>34911</v>
      </c>
      <c r="BD2" s="3">
        <v>34912</v>
      </c>
      <c r="BE2" s="3">
        <v>34913</v>
      </c>
      <c r="BF2" s="3">
        <v>34914</v>
      </c>
      <c r="BG2" s="3">
        <v>34915</v>
      </c>
      <c r="BH2" s="3">
        <v>34916</v>
      </c>
      <c r="BI2" s="3">
        <v>34917</v>
      </c>
      <c r="BJ2" s="3">
        <v>34918</v>
      </c>
      <c r="BK2" s="3">
        <v>34919</v>
      </c>
      <c r="BL2" s="3">
        <v>34920</v>
      </c>
      <c r="BM2" s="3">
        <v>34921</v>
      </c>
      <c r="BN2" s="3">
        <v>34922</v>
      </c>
      <c r="BO2" s="3">
        <v>34922</v>
      </c>
      <c r="BP2" s="3">
        <v>34923</v>
      </c>
      <c r="BQ2" s="3">
        <v>34923</v>
      </c>
      <c r="BR2" s="3">
        <v>34924</v>
      </c>
      <c r="BS2" s="3">
        <v>34925</v>
      </c>
      <c r="BT2" s="3">
        <v>34926</v>
      </c>
      <c r="BU2" s="3">
        <v>34927</v>
      </c>
      <c r="BV2" s="3">
        <v>34928</v>
      </c>
      <c r="BW2" s="3">
        <v>34929</v>
      </c>
      <c r="BX2" s="3">
        <v>34930</v>
      </c>
      <c r="BY2" s="3">
        <v>34931</v>
      </c>
      <c r="BZ2" s="3">
        <v>34932</v>
      </c>
      <c r="CA2" s="3">
        <v>34932</v>
      </c>
      <c r="CB2" s="3">
        <v>34933</v>
      </c>
      <c r="CC2" s="3">
        <v>34934</v>
      </c>
      <c r="CD2" s="3">
        <v>34935</v>
      </c>
      <c r="CE2" s="3">
        <v>34936</v>
      </c>
      <c r="CF2" s="3">
        <v>34937</v>
      </c>
      <c r="CG2" s="3">
        <v>34938</v>
      </c>
      <c r="CH2" s="3">
        <v>34939</v>
      </c>
      <c r="CI2" s="3">
        <v>34940</v>
      </c>
      <c r="CJ2" s="3">
        <v>34941</v>
      </c>
      <c r="CK2" s="3">
        <v>34942</v>
      </c>
      <c r="CL2" s="3">
        <v>34943</v>
      </c>
      <c r="CM2" s="3">
        <v>34944</v>
      </c>
      <c r="CN2" s="3">
        <v>34945</v>
      </c>
      <c r="CO2" s="3">
        <v>34945</v>
      </c>
      <c r="CP2" s="3">
        <v>34946</v>
      </c>
      <c r="CQ2" s="3">
        <v>34947</v>
      </c>
      <c r="CR2" s="3">
        <v>34948</v>
      </c>
      <c r="CS2" s="3">
        <v>34949</v>
      </c>
      <c r="CT2" s="3">
        <v>34950</v>
      </c>
      <c r="CU2" s="3">
        <v>34951</v>
      </c>
      <c r="CV2" s="3">
        <v>34951</v>
      </c>
      <c r="CW2" s="3">
        <v>34951</v>
      </c>
      <c r="CX2" s="3">
        <v>34952</v>
      </c>
      <c r="CY2" s="3">
        <v>34952</v>
      </c>
      <c r="CZ2" s="3">
        <v>34953</v>
      </c>
      <c r="DA2" s="3">
        <v>34954</v>
      </c>
      <c r="DB2" s="3">
        <v>34955</v>
      </c>
      <c r="DC2" s="3">
        <v>34956</v>
      </c>
      <c r="DD2" s="3">
        <v>34957</v>
      </c>
      <c r="DE2" s="3">
        <v>34958</v>
      </c>
      <c r="DF2" s="3">
        <v>34959</v>
      </c>
      <c r="DG2" s="3">
        <v>34960</v>
      </c>
      <c r="DH2" s="3">
        <v>34960</v>
      </c>
      <c r="DI2" s="3">
        <v>34961</v>
      </c>
      <c r="DJ2" s="3">
        <v>34962</v>
      </c>
      <c r="DK2" s="3">
        <v>34963</v>
      </c>
      <c r="DL2" s="3">
        <v>34964</v>
      </c>
      <c r="DM2" s="3">
        <v>34965</v>
      </c>
      <c r="DN2" s="3">
        <v>34966</v>
      </c>
      <c r="DO2" s="3">
        <v>34967</v>
      </c>
      <c r="DP2" s="3">
        <v>34968</v>
      </c>
      <c r="DQ2" s="3">
        <v>34969</v>
      </c>
      <c r="DR2" s="3">
        <v>34970</v>
      </c>
      <c r="DS2" s="3">
        <v>34971</v>
      </c>
      <c r="DT2" s="3">
        <v>34972</v>
      </c>
      <c r="DU2" s="3">
        <v>34973</v>
      </c>
      <c r="DV2" s="3">
        <v>34973</v>
      </c>
      <c r="DW2" s="3">
        <v>34973</v>
      </c>
      <c r="DX2" s="3">
        <v>34974</v>
      </c>
      <c r="DY2" s="3">
        <v>34975</v>
      </c>
      <c r="DZ2" s="3">
        <v>34976</v>
      </c>
      <c r="EA2" s="3">
        <v>34976</v>
      </c>
      <c r="EB2" s="3">
        <v>34976</v>
      </c>
      <c r="EC2" s="3">
        <v>34976</v>
      </c>
      <c r="ED2" s="3">
        <v>34977</v>
      </c>
      <c r="EE2" s="3">
        <v>34978</v>
      </c>
      <c r="EF2" s="3">
        <v>34979</v>
      </c>
      <c r="EG2" s="3">
        <v>34980</v>
      </c>
      <c r="EH2" s="3">
        <v>34981</v>
      </c>
      <c r="EI2" s="3">
        <v>34982</v>
      </c>
      <c r="EJ2" s="3">
        <v>34982</v>
      </c>
      <c r="EK2" s="3">
        <v>34983</v>
      </c>
      <c r="EL2" s="3">
        <v>34984</v>
      </c>
      <c r="EM2" s="3">
        <v>34985</v>
      </c>
      <c r="EN2" s="3">
        <v>34986</v>
      </c>
      <c r="EO2" s="3">
        <v>34987</v>
      </c>
      <c r="EP2" s="3">
        <v>34988</v>
      </c>
      <c r="EQ2" s="3">
        <v>34989</v>
      </c>
      <c r="ER2" s="3">
        <v>34990</v>
      </c>
      <c r="ES2" s="3">
        <v>34991</v>
      </c>
      <c r="ET2" s="3">
        <v>34992</v>
      </c>
      <c r="EU2" s="3">
        <v>34993</v>
      </c>
      <c r="EV2" s="3">
        <v>34994</v>
      </c>
      <c r="EW2" s="3">
        <v>34995</v>
      </c>
      <c r="EX2" s="3">
        <v>34995</v>
      </c>
      <c r="EY2" s="3">
        <v>34995</v>
      </c>
      <c r="EZ2" s="3">
        <v>34995</v>
      </c>
      <c r="FA2" s="3">
        <v>34996</v>
      </c>
      <c r="FB2" s="3">
        <v>34997</v>
      </c>
      <c r="FC2" s="3">
        <v>34998</v>
      </c>
      <c r="FD2" s="3">
        <v>34999</v>
      </c>
      <c r="FE2" s="3">
        <v>35000</v>
      </c>
      <c r="FF2" s="3">
        <v>35001</v>
      </c>
      <c r="FG2" s="3">
        <v>35001</v>
      </c>
      <c r="FH2" s="3">
        <v>35001</v>
      </c>
      <c r="FI2" s="3">
        <v>35001</v>
      </c>
      <c r="FJ2" s="3">
        <v>35001</v>
      </c>
      <c r="FK2" s="3">
        <v>35002</v>
      </c>
      <c r="FL2" s="3">
        <v>35003</v>
      </c>
      <c r="FM2" s="3">
        <v>35004</v>
      </c>
      <c r="FN2" s="3">
        <v>35005</v>
      </c>
      <c r="FO2" s="3">
        <v>35006</v>
      </c>
      <c r="FP2" s="3">
        <v>35007</v>
      </c>
      <c r="FQ2" s="3">
        <v>35008</v>
      </c>
      <c r="FR2" s="3">
        <v>35009</v>
      </c>
      <c r="FS2" s="3">
        <v>35010</v>
      </c>
      <c r="FT2" s="3">
        <v>35011</v>
      </c>
      <c r="FU2" s="3">
        <v>35012</v>
      </c>
      <c r="FV2" s="3">
        <v>35013</v>
      </c>
      <c r="FW2" s="3">
        <v>35014</v>
      </c>
      <c r="FX2" s="3">
        <v>35015</v>
      </c>
      <c r="FY2" s="3">
        <v>35015</v>
      </c>
      <c r="FZ2" s="3">
        <v>35016</v>
      </c>
      <c r="GA2" s="3">
        <v>35017</v>
      </c>
      <c r="GB2" s="3">
        <v>35018</v>
      </c>
      <c r="GC2" s="3">
        <v>35019</v>
      </c>
      <c r="GD2" s="3">
        <v>35020</v>
      </c>
      <c r="GE2" s="3">
        <v>35021</v>
      </c>
      <c r="GF2" s="3">
        <v>35022</v>
      </c>
      <c r="GG2" s="3">
        <v>35022</v>
      </c>
      <c r="GH2" s="3">
        <v>35022</v>
      </c>
      <c r="GI2" s="3">
        <v>35023</v>
      </c>
      <c r="GJ2" s="3">
        <v>35024</v>
      </c>
      <c r="GK2" s="3">
        <v>35025</v>
      </c>
      <c r="GL2" s="3">
        <v>35026</v>
      </c>
      <c r="GM2" s="3">
        <v>35027</v>
      </c>
      <c r="GN2" s="3">
        <v>35028</v>
      </c>
      <c r="GO2" s="3">
        <v>35029</v>
      </c>
      <c r="GP2" s="3">
        <v>35030</v>
      </c>
      <c r="GQ2" s="3">
        <v>35031</v>
      </c>
      <c r="GR2" s="3">
        <v>35032</v>
      </c>
      <c r="GS2" s="3">
        <v>35033</v>
      </c>
      <c r="GT2" s="3">
        <v>35034</v>
      </c>
      <c r="GU2" s="3">
        <v>35035</v>
      </c>
      <c r="GV2" s="3">
        <v>35036</v>
      </c>
      <c r="GW2" s="3">
        <v>35037</v>
      </c>
      <c r="GX2" s="3">
        <v>35038</v>
      </c>
      <c r="GY2" s="3">
        <v>35039</v>
      </c>
      <c r="GZ2" s="3">
        <v>35040</v>
      </c>
      <c r="HA2" s="3">
        <v>35041</v>
      </c>
      <c r="HB2" s="3">
        <v>35042</v>
      </c>
      <c r="HC2" s="3">
        <v>35043</v>
      </c>
      <c r="HD2" s="3">
        <v>35044</v>
      </c>
      <c r="HE2" s="3">
        <v>35045</v>
      </c>
      <c r="HF2" s="3">
        <v>35046</v>
      </c>
      <c r="HG2" s="3">
        <v>35047</v>
      </c>
      <c r="HH2" s="3">
        <v>35048</v>
      </c>
      <c r="HI2" s="3">
        <v>35049</v>
      </c>
      <c r="HJ2" s="3">
        <v>35050</v>
      </c>
      <c r="HK2" s="3">
        <v>35051</v>
      </c>
      <c r="HL2" s="3">
        <v>35052</v>
      </c>
      <c r="HM2" s="3">
        <v>35053</v>
      </c>
      <c r="HN2" s="3">
        <v>35054</v>
      </c>
      <c r="HO2" s="3">
        <v>35055</v>
      </c>
      <c r="HP2" s="3">
        <v>35056</v>
      </c>
      <c r="HQ2" s="3">
        <v>35057</v>
      </c>
      <c r="HR2" s="3">
        <v>35058</v>
      </c>
      <c r="HS2" s="3">
        <v>35059</v>
      </c>
      <c r="HT2" s="3">
        <v>35060</v>
      </c>
      <c r="HU2" s="3">
        <v>35061</v>
      </c>
      <c r="HV2" s="3">
        <v>35062</v>
      </c>
      <c r="HW2" s="3">
        <v>35063</v>
      </c>
      <c r="HX2" s="3">
        <v>35064</v>
      </c>
      <c r="HY2" s="3" t="s">
        <v>1</v>
      </c>
      <c r="HZ2" s="5">
        <f>COUNT($C$2:$HX$2) - COUNTIF($C$3:$HX$3, "Ingen")</f>
        <v>97</v>
      </c>
    </row>
    <row r="3" spans="1:2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4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3</v>
      </c>
      <c r="AZ3" s="7" t="s">
        <v>5</v>
      </c>
      <c r="BA3" s="7" t="s">
        <v>3</v>
      </c>
      <c r="BB3" s="7" t="s">
        <v>4</v>
      </c>
      <c r="BC3" s="7" t="s">
        <v>5</v>
      </c>
      <c r="BD3" s="7" t="s">
        <v>5</v>
      </c>
      <c r="BE3" s="7" t="s">
        <v>3</v>
      </c>
      <c r="BF3" s="7" t="s">
        <v>6</v>
      </c>
      <c r="BG3" s="7" t="s">
        <v>3</v>
      </c>
      <c r="BH3" s="7" t="s">
        <v>3</v>
      </c>
      <c r="BI3" s="7" t="s">
        <v>6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6</v>
      </c>
      <c r="BO3" s="7" t="s">
        <v>7</v>
      </c>
      <c r="BP3" s="7" t="s">
        <v>6</v>
      </c>
      <c r="BQ3" s="7" t="s">
        <v>8</v>
      </c>
      <c r="BR3" s="7" t="s">
        <v>6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6</v>
      </c>
      <c r="BZ3" s="7" t="s">
        <v>6</v>
      </c>
      <c r="CA3" s="7" t="s">
        <v>9</v>
      </c>
      <c r="CB3" s="7" t="s">
        <v>10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6</v>
      </c>
      <c r="CI3" s="7" t="s">
        <v>6</v>
      </c>
      <c r="CJ3" s="7" t="s">
        <v>3</v>
      </c>
      <c r="CK3" s="7" t="s">
        <v>3</v>
      </c>
      <c r="CL3" s="7" t="s">
        <v>3</v>
      </c>
      <c r="CM3" s="7" t="s">
        <v>6</v>
      </c>
      <c r="CN3" s="7" t="s">
        <v>6</v>
      </c>
      <c r="CO3" s="7" t="s">
        <v>11</v>
      </c>
      <c r="CP3" s="7" t="s">
        <v>6</v>
      </c>
      <c r="CQ3" s="7" t="s">
        <v>3</v>
      </c>
      <c r="CR3" s="7" t="s">
        <v>6</v>
      </c>
      <c r="CS3" s="7" t="s">
        <v>6</v>
      </c>
      <c r="CT3" s="7" t="s">
        <v>6</v>
      </c>
      <c r="CU3" s="7" t="s">
        <v>6</v>
      </c>
      <c r="CV3" s="7" t="s">
        <v>5</v>
      </c>
      <c r="CW3" s="7" t="s">
        <v>5</v>
      </c>
      <c r="CX3" s="7" t="s">
        <v>6</v>
      </c>
      <c r="CY3" s="7" t="s">
        <v>12</v>
      </c>
      <c r="CZ3" s="7" t="s">
        <v>6</v>
      </c>
      <c r="DA3" s="7" t="s">
        <v>6</v>
      </c>
      <c r="DB3" s="7" t="s">
        <v>3</v>
      </c>
      <c r="DC3" s="7" t="s">
        <v>6</v>
      </c>
      <c r="DD3" s="7" t="s">
        <v>6</v>
      </c>
      <c r="DE3" s="7" t="s">
        <v>6</v>
      </c>
      <c r="DF3" s="7" t="s">
        <v>6</v>
      </c>
      <c r="DG3" s="7" t="s">
        <v>6</v>
      </c>
      <c r="DH3" s="7" t="s">
        <v>13</v>
      </c>
      <c r="DI3" s="7" t="s">
        <v>6</v>
      </c>
      <c r="DJ3" s="7" t="s">
        <v>3</v>
      </c>
      <c r="DK3" s="7" t="s">
        <v>6</v>
      </c>
      <c r="DL3" s="7" t="s">
        <v>6</v>
      </c>
      <c r="DM3" s="7" t="s">
        <v>6</v>
      </c>
      <c r="DN3" s="7" t="s">
        <v>6</v>
      </c>
      <c r="DO3" s="7" t="s">
        <v>6</v>
      </c>
      <c r="DP3" s="7" t="s">
        <v>3</v>
      </c>
      <c r="DQ3" s="7" t="s">
        <v>3</v>
      </c>
      <c r="DR3" s="7" t="s">
        <v>6</v>
      </c>
      <c r="DS3" s="7" t="s">
        <v>3</v>
      </c>
      <c r="DT3" s="7" t="s">
        <v>6</v>
      </c>
      <c r="DU3" s="7" t="s">
        <v>6</v>
      </c>
      <c r="DV3" s="7" t="s">
        <v>8</v>
      </c>
      <c r="DW3" s="7" t="s">
        <v>14</v>
      </c>
      <c r="DX3" s="7" t="s">
        <v>6</v>
      </c>
      <c r="DY3" s="7" t="s">
        <v>6</v>
      </c>
      <c r="DZ3" s="7" t="s">
        <v>15</v>
      </c>
      <c r="EA3" s="7" t="s">
        <v>4</v>
      </c>
      <c r="EB3" s="7" t="s">
        <v>4</v>
      </c>
      <c r="EC3" s="7" t="s">
        <v>6</v>
      </c>
      <c r="ED3" s="7" t="s">
        <v>6</v>
      </c>
      <c r="EE3" s="7" t="s">
        <v>6</v>
      </c>
      <c r="EF3" s="7" t="s">
        <v>6</v>
      </c>
      <c r="EG3" s="7" t="s">
        <v>6</v>
      </c>
      <c r="EH3" s="7" t="s">
        <v>6</v>
      </c>
      <c r="EI3" s="7" t="s">
        <v>6</v>
      </c>
      <c r="EJ3" s="7" t="s">
        <v>14</v>
      </c>
      <c r="EK3" s="7" t="s">
        <v>6</v>
      </c>
      <c r="EL3" s="7" t="s">
        <v>3</v>
      </c>
      <c r="EM3" s="7" t="s">
        <v>6</v>
      </c>
      <c r="EN3" s="7" t="s">
        <v>6</v>
      </c>
      <c r="EO3" s="7" t="s">
        <v>6</v>
      </c>
      <c r="EP3" s="7" t="s">
        <v>6</v>
      </c>
      <c r="EQ3" s="7" t="s">
        <v>6</v>
      </c>
      <c r="ER3" s="7" t="s">
        <v>6</v>
      </c>
      <c r="ES3" s="7" t="s">
        <v>6</v>
      </c>
      <c r="ET3" s="7" t="s">
        <v>6</v>
      </c>
      <c r="EU3" s="7" t="s">
        <v>6</v>
      </c>
      <c r="EV3" s="7" t="s">
        <v>6</v>
      </c>
      <c r="EW3" s="7" t="s">
        <v>4</v>
      </c>
      <c r="EX3" s="7" t="s">
        <v>4</v>
      </c>
      <c r="EY3" s="7" t="s">
        <v>5</v>
      </c>
      <c r="EZ3" s="7" t="s">
        <v>5</v>
      </c>
      <c r="FA3" s="7" t="s">
        <v>16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4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17</v>
      </c>
      <c r="FY3" s="7" t="s">
        <v>18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5</v>
      </c>
      <c r="GG3" s="7" t="s">
        <v>5</v>
      </c>
      <c r="GH3" s="7" t="s">
        <v>5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3</v>
      </c>
      <c r="HV3" s="7" t="s">
        <v>3</v>
      </c>
      <c r="HW3" s="7" t="s">
        <v>3</v>
      </c>
      <c r="HX3" s="7" t="s">
        <v>3</v>
      </c>
      <c r="HY3" s="7"/>
      <c r="HZ3" s="7"/>
    </row>
    <row r="4" spans="1:234" s="12" customFormat="1" ht="45" x14ac:dyDescent="0.25">
      <c r="A4" s="10"/>
      <c r="B4" s="11" t="s">
        <v>19</v>
      </c>
      <c r="C4" s="10" t="s">
        <v>20</v>
      </c>
      <c r="D4" s="10" t="s">
        <v>20</v>
      </c>
      <c r="E4" s="10" t="s">
        <v>20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0" t="s">
        <v>20</v>
      </c>
      <c r="L4" s="10" t="s">
        <v>20</v>
      </c>
      <c r="M4" s="10" t="s">
        <v>20</v>
      </c>
      <c r="N4" s="10" t="s">
        <v>20</v>
      </c>
      <c r="O4" s="10" t="s">
        <v>20</v>
      </c>
      <c r="P4" s="10" t="s">
        <v>20</v>
      </c>
      <c r="Q4" s="10" t="s">
        <v>20</v>
      </c>
      <c r="R4" s="10" t="s">
        <v>20</v>
      </c>
      <c r="S4" s="10" t="s">
        <v>20</v>
      </c>
      <c r="T4" s="10" t="s">
        <v>20</v>
      </c>
      <c r="U4" s="10" t="s">
        <v>20</v>
      </c>
      <c r="V4" s="10" t="s">
        <v>20</v>
      </c>
      <c r="W4" s="10" t="s">
        <v>20</v>
      </c>
      <c r="X4" s="10" t="s">
        <v>20</v>
      </c>
      <c r="Y4" s="10" t="s">
        <v>20</v>
      </c>
      <c r="Z4" s="10" t="s">
        <v>20</v>
      </c>
      <c r="AA4" s="10" t="s">
        <v>20</v>
      </c>
      <c r="AB4" s="10" t="s">
        <v>20</v>
      </c>
      <c r="AC4" s="10" t="s">
        <v>20</v>
      </c>
      <c r="AD4" s="10" t="s">
        <v>20</v>
      </c>
      <c r="AE4" s="10" t="s">
        <v>20</v>
      </c>
      <c r="AF4" s="10" t="s">
        <v>20</v>
      </c>
      <c r="AG4" s="10" t="s">
        <v>20</v>
      </c>
      <c r="AH4" s="10" t="s">
        <v>20</v>
      </c>
      <c r="AI4" s="10" t="s">
        <v>21</v>
      </c>
      <c r="AJ4" s="10" t="s">
        <v>21</v>
      </c>
      <c r="AK4" s="10" t="s">
        <v>21</v>
      </c>
      <c r="AL4" s="10" t="s">
        <v>20</v>
      </c>
      <c r="AM4" s="10" t="s">
        <v>20</v>
      </c>
      <c r="AN4" s="10" t="s">
        <v>21</v>
      </c>
      <c r="AO4" s="10" t="s">
        <v>22</v>
      </c>
      <c r="AP4" s="10" t="s">
        <v>21</v>
      </c>
      <c r="AQ4" s="10" t="s">
        <v>21</v>
      </c>
      <c r="AR4" s="10" t="s">
        <v>21</v>
      </c>
      <c r="AS4" s="10" t="s">
        <v>20</v>
      </c>
      <c r="AT4" s="10" t="s">
        <v>20</v>
      </c>
      <c r="AU4" s="10" t="s">
        <v>20</v>
      </c>
      <c r="AV4" s="10" t="s">
        <v>21</v>
      </c>
      <c r="AW4" s="10" t="s">
        <v>20</v>
      </c>
      <c r="AX4" s="10" t="s">
        <v>20</v>
      </c>
      <c r="AY4" s="10" t="s">
        <v>20</v>
      </c>
      <c r="AZ4" s="10" t="s">
        <v>22</v>
      </c>
      <c r="BA4" s="10" t="s">
        <v>20</v>
      </c>
      <c r="BB4" s="10" t="s">
        <v>21</v>
      </c>
      <c r="BC4" s="10" t="s">
        <v>21</v>
      </c>
      <c r="BD4" s="10" t="s">
        <v>21</v>
      </c>
      <c r="BE4" s="10" t="s">
        <v>20</v>
      </c>
      <c r="BF4" s="10" t="s">
        <v>23</v>
      </c>
      <c r="BG4" s="10" t="s">
        <v>20</v>
      </c>
      <c r="BH4" s="10" t="s">
        <v>20</v>
      </c>
      <c r="BI4" s="10" t="s">
        <v>23</v>
      </c>
      <c r="BJ4" s="10" t="s">
        <v>20</v>
      </c>
      <c r="BK4" s="10" t="s">
        <v>20</v>
      </c>
      <c r="BL4" s="10" t="s">
        <v>20</v>
      </c>
      <c r="BM4" s="10" t="s">
        <v>20</v>
      </c>
      <c r="BN4" s="10" t="s">
        <v>24</v>
      </c>
      <c r="BO4" s="10" t="s">
        <v>21</v>
      </c>
      <c r="BP4" s="10" t="s">
        <v>24</v>
      </c>
      <c r="BQ4" s="10" t="s">
        <v>22</v>
      </c>
      <c r="BR4" s="10" t="s">
        <v>21</v>
      </c>
      <c r="BS4" s="10" t="s">
        <v>24</v>
      </c>
      <c r="BT4" s="10" t="s">
        <v>20</v>
      </c>
      <c r="BU4" s="10" t="s">
        <v>20</v>
      </c>
      <c r="BV4" s="10" t="s">
        <v>20</v>
      </c>
      <c r="BW4" s="10" t="s">
        <v>20</v>
      </c>
      <c r="BX4" s="10" t="s">
        <v>20</v>
      </c>
      <c r="BY4" s="10" t="s">
        <v>25</v>
      </c>
      <c r="BZ4" s="10" t="s">
        <v>22</v>
      </c>
      <c r="CA4" s="10" t="s">
        <v>21</v>
      </c>
      <c r="CB4" s="10" t="s">
        <v>22</v>
      </c>
      <c r="CC4" s="10" t="s">
        <v>20</v>
      </c>
      <c r="CD4" s="10" t="s">
        <v>20</v>
      </c>
      <c r="CE4" s="10" t="s">
        <v>20</v>
      </c>
      <c r="CF4" s="10" t="s">
        <v>20</v>
      </c>
      <c r="CG4" s="10" t="s">
        <v>20</v>
      </c>
      <c r="CH4" s="10" t="s">
        <v>25</v>
      </c>
      <c r="CI4" s="10" t="s">
        <v>24</v>
      </c>
      <c r="CJ4" s="10" t="s">
        <v>20</v>
      </c>
      <c r="CK4" s="10" t="s">
        <v>20</v>
      </c>
      <c r="CL4" s="10" t="s">
        <v>20</v>
      </c>
      <c r="CM4" s="10" t="s">
        <v>21</v>
      </c>
      <c r="CN4" s="10" t="s">
        <v>21</v>
      </c>
      <c r="CO4" s="10" t="s">
        <v>23</v>
      </c>
      <c r="CP4" s="10" t="s">
        <v>25</v>
      </c>
      <c r="CQ4" s="10" t="s">
        <v>20</v>
      </c>
      <c r="CR4" s="10" t="s">
        <v>24</v>
      </c>
      <c r="CS4" s="10" t="s">
        <v>24</v>
      </c>
      <c r="CT4" s="10" t="s">
        <v>23</v>
      </c>
      <c r="CU4" s="10" t="s">
        <v>24</v>
      </c>
      <c r="CV4" s="10" t="s">
        <v>23</v>
      </c>
      <c r="CW4" s="10" t="s">
        <v>24</v>
      </c>
      <c r="CX4" s="10" t="s">
        <v>23</v>
      </c>
      <c r="CY4" s="10" t="s">
        <v>23</v>
      </c>
      <c r="CZ4" s="10" t="s">
        <v>23</v>
      </c>
      <c r="DA4" s="10" t="s">
        <v>24</v>
      </c>
      <c r="DB4" s="10" t="s">
        <v>20</v>
      </c>
      <c r="DC4" s="10" t="s">
        <v>24</v>
      </c>
      <c r="DD4" s="10" t="s">
        <v>23</v>
      </c>
      <c r="DE4" s="10" t="s">
        <v>23</v>
      </c>
      <c r="DF4" s="10" t="s">
        <v>23</v>
      </c>
      <c r="DG4" s="10" t="s">
        <v>24</v>
      </c>
      <c r="DH4" s="10" t="s">
        <v>23</v>
      </c>
      <c r="DI4" s="10" t="s">
        <v>24</v>
      </c>
      <c r="DJ4" s="10" t="s">
        <v>20</v>
      </c>
      <c r="DK4" s="10" t="s">
        <v>24</v>
      </c>
      <c r="DL4" s="10" t="s">
        <v>24</v>
      </c>
      <c r="DM4" s="10" t="s">
        <v>24</v>
      </c>
      <c r="DN4" s="10" t="s">
        <v>24</v>
      </c>
      <c r="DO4" s="10" t="s">
        <v>24</v>
      </c>
      <c r="DP4" s="10" t="s">
        <v>20</v>
      </c>
      <c r="DQ4" s="10" t="s">
        <v>20</v>
      </c>
      <c r="DR4" s="10" t="s">
        <v>24</v>
      </c>
      <c r="DS4" s="10" t="s">
        <v>20</v>
      </c>
      <c r="DT4" s="10" t="s">
        <v>23</v>
      </c>
      <c r="DU4" s="10" t="s">
        <v>23</v>
      </c>
      <c r="DV4" s="10" t="s">
        <v>22</v>
      </c>
      <c r="DW4" s="10" t="s">
        <v>24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24</v>
      </c>
      <c r="EC4" s="10" t="s">
        <v>23</v>
      </c>
      <c r="ED4" s="10" t="s">
        <v>23</v>
      </c>
      <c r="EE4" s="10" t="s">
        <v>23</v>
      </c>
      <c r="EF4" s="10" t="s">
        <v>23</v>
      </c>
      <c r="EG4" s="10" t="s">
        <v>23</v>
      </c>
      <c r="EH4" s="10" t="s">
        <v>23</v>
      </c>
      <c r="EI4" s="10" t="s">
        <v>23</v>
      </c>
      <c r="EJ4" s="10" t="s">
        <v>23</v>
      </c>
      <c r="EK4" s="10" t="s">
        <v>23</v>
      </c>
      <c r="EL4" s="10" t="s">
        <v>20</v>
      </c>
      <c r="EM4" s="10" t="s">
        <v>24</v>
      </c>
      <c r="EN4" s="10" t="s">
        <v>24</v>
      </c>
      <c r="EO4" s="10" t="s">
        <v>23</v>
      </c>
      <c r="EP4" s="10" t="s">
        <v>23</v>
      </c>
      <c r="EQ4" s="10" t="s">
        <v>23</v>
      </c>
      <c r="ER4" s="10" t="s">
        <v>23</v>
      </c>
      <c r="ES4" s="10" t="s">
        <v>23</v>
      </c>
      <c r="ET4" s="10" t="s">
        <v>24</v>
      </c>
      <c r="EU4" s="10" t="s">
        <v>24</v>
      </c>
      <c r="EV4" s="10" t="s">
        <v>23</v>
      </c>
      <c r="EW4" s="10" t="s">
        <v>26</v>
      </c>
      <c r="EX4" s="10" t="s">
        <v>26</v>
      </c>
      <c r="EY4" s="10" t="s">
        <v>22</v>
      </c>
      <c r="EZ4" s="10" t="s">
        <v>26</v>
      </c>
      <c r="FA4" s="10" t="s">
        <v>22</v>
      </c>
      <c r="FB4" s="10" t="s">
        <v>20</v>
      </c>
      <c r="FC4" s="10" t="s">
        <v>20</v>
      </c>
      <c r="FD4" s="10" t="s">
        <v>20</v>
      </c>
      <c r="FE4" s="10" t="s">
        <v>20</v>
      </c>
      <c r="FF4" s="10" t="s">
        <v>23</v>
      </c>
      <c r="FG4" s="10" t="s">
        <v>27</v>
      </c>
      <c r="FH4" s="10" t="s">
        <v>23</v>
      </c>
      <c r="FI4" s="10" t="s">
        <v>23</v>
      </c>
      <c r="FJ4" s="10" t="s">
        <v>22</v>
      </c>
      <c r="FK4" s="10" t="s">
        <v>20</v>
      </c>
      <c r="FL4" s="10" t="s">
        <v>20</v>
      </c>
      <c r="FM4" s="10" t="s">
        <v>20</v>
      </c>
      <c r="FN4" s="10" t="s">
        <v>20</v>
      </c>
      <c r="FO4" s="10" t="s">
        <v>20</v>
      </c>
      <c r="FP4" s="10" t="s">
        <v>20</v>
      </c>
      <c r="FQ4" s="10" t="s">
        <v>20</v>
      </c>
      <c r="FR4" s="10" t="s">
        <v>20</v>
      </c>
      <c r="FS4" s="10" t="s">
        <v>20</v>
      </c>
      <c r="FT4" s="10" t="s">
        <v>20</v>
      </c>
      <c r="FU4" s="10" t="s">
        <v>20</v>
      </c>
      <c r="FV4" s="10" t="s">
        <v>20</v>
      </c>
      <c r="FW4" s="10" t="s">
        <v>20</v>
      </c>
      <c r="FX4" s="10" t="s">
        <v>28</v>
      </c>
      <c r="FY4" s="10" t="s">
        <v>28</v>
      </c>
      <c r="FZ4" s="10" t="s">
        <v>20</v>
      </c>
      <c r="GA4" s="10" t="s">
        <v>20</v>
      </c>
      <c r="GB4" s="10" t="s">
        <v>20</v>
      </c>
      <c r="GC4" s="10" t="s">
        <v>20</v>
      </c>
      <c r="GD4" s="10" t="s">
        <v>20</v>
      </c>
      <c r="GE4" s="10" t="s">
        <v>20</v>
      </c>
      <c r="GF4" s="10" t="s">
        <v>23</v>
      </c>
      <c r="GG4" s="10" t="s">
        <v>28</v>
      </c>
      <c r="GH4" s="10" t="s">
        <v>28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20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20</v>
      </c>
      <c r="GW4" s="10" t="s">
        <v>20</v>
      </c>
      <c r="GX4" s="10" t="s">
        <v>20</v>
      </c>
      <c r="GY4" s="10" t="s">
        <v>20</v>
      </c>
      <c r="GZ4" s="10" t="s">
        <v>20</v>
      </c>
      <c r="HA4" s="10" t="s">
        <v>20</v>
      </c>
      <c r="HB4" s="10" t="s">
        <v>20</v>
      </c>
      <c r="HC4" s="10" t="s">
        <v>20</v>
      </c>
      <c r="HD4" s="10" t="s">
        <v>20</v>
      </c>
      <c r="HE4" s="10" t="s">
        <v>20</v>
      </c>
      <c r="HF4" s="10" t="s">
        <v>20</v>
      </c>
      <c r="HG4" s="10" t="s">
        <v>20</v>
      </c>
      <c r="HH4" s="10" t="s">
        <v>20</v>
      </c>
      <c r="HI4" s="10" t="s">
        <v>20</v>
      </c>
      <c r="HJ4" s="10" t="s">
        <v>20</v>
      </c>
      <c r="HK4" s="10" t="s">
        <v>20</v>
      </c>
      <c r="HL4" s="10" t="s">
        <v>20</v>
      </c>
      <c r="HM4" s="10" t="s">
        <v>20</v>
      </c>
      <c r="HN4" s="10" t="s">
        <v>20</v>
      </c>
      <c r="HO4" s="10" t="s">
        <v>20</v>
      </c>
      <c r="HP4" s="10" t="s">
        <v>20</v>
      </c>
      <c r="HQ4" s="10" t="s">
        <v>20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/>
      <c r="HZ4" s="10"/>
    </row>
    <row r="5" spans="1:234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0.51388888888888884</v>
      </c>
      <c r="AJ5" s="13">
        <v>0.67708333333333337</v>
      </c>
      <c r="AK5" s="13">
        <v>0.4861111111111111</v>
      </c>
      <c r="AL5" s="13">
        <v>0</v>
      </c>
      <c r="AM5" s="13">
        <v>0</v>
      </c>
      <c r="AN5" s="13">
        <v>0.78472222222222221</v>
      </c>
      <c r="AO5" s="13">
        <v>0.68402777777777779</v>
      </c>
      <c r="AP5" s="13">
        <v>0.58680555555555558</v>
      </c>
      <c r="AQ5" s="13">
        <v>0.58680555555555558</v>
      </c>
      <c r="AR5" s="13">
        <v>0.52083333333333337</v>
      </c>
      <c r="AS5" s="13">
        <v>0</v>
      </c>
      <c r="AT5" s="13">
        <v>0</v>
      </c>
      <c r="AU5" s="13">
        <v>0</v>
      </c>
      <c r="AV5" s="13">
        <v>0.53472222222222221</v>
      </c>
      <c r="AW5" s="13">
        <v>0</v>
      </c>
      <c r="AX5" s="13">
        <v>0</v>
      </c>
      <c r="AY5" s="13">
        <v>0</v>
      </c>
      <c r="AZ5" s="13">
        <v>0.59722222222222221</v>
      </c>
      <c r="BA5" s="13">
        <v>0</v>
      </c>
      <c r="BB5" s="13">
        <v>0.23958333333333334</v>
      </c>
      <c r="BC5" s="13">
        <v>0.2326388888888889</v>
      </c>
      <c r="BD5" s="13">
        <v>0.47916666666666669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0.51041666666666663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0.29166666666666669</v>
      </c>
      <c r="CW5" s="13">
        <v>0.375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0.38541666666666669</v>
      </c>
      <c r="DW5" s="13">
        <v>0</v>
      </c>
      <c r="DX5" s="13">
        <v>0</v>
      </c>
      <c r="DY5" s="13">
        <v>0</v>
      </c>
      <c r="DZ5" s="13">
        <v>0.2638888888888889</v>
      </c>
      <c r="EA5" s="13">
        <v>0.2638888888888889</v>
      </c>
      <c r="EB5" s="13">
        <v>0.39583333333333331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0.47916666666666669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0.3923611111111111</v>
      </c>
      <c r="EY5" s="13">
        <v>0.375</v>
      </c>
      <c r="EZ5" s="13">
        <v>0.375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0.2986111111111111</v>
      </c>
      <c r="FG5" s="13">
        <v>0.59375</v>
      </c>
      <c r="FH5" s="13">
        <v>0.2986111111111111</v>
      </c>
      <c r="FI5" s="13">
        <v>0.2986111111111111</v>
      </c>
      <c r="FJ5" s="13">
        <v>0.4201388888888889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0.33680555555555558</v>
      </c>
      <c r="FY5" s="13">
        <v>0.33680555555555558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0.48958333333333331</v>
      </c>
      <c r="GG5" s="13">
        <v>0.37152777777777779</v>
      </c>
      <c r="GH5" s="13">
        <v>0.38194444444444442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</v>
      </c>
      <c r="HW5" s="13">
        <v>0</v>
      </c>
      <c r="HX5" s="13">
        <v>0</v>
      </c>
      <c r="HY5" s="13"/>
      <c r="HZ5" s="13"/>
    </row>
    <row r="6" spans="1:234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0.57638888888888884</v>
      </c>
      <c r="AJ6" s="13">
        <v>0.73958333333333337</v>
      </c>
      <c r="AK6" s="13">
        <v>0.59027777777777779</v>
      </c>
      <c r="AL6" s="13">
        <v>0</v>
      </c>
      <c r="AM6" s="13">
        <v>0</v>
      </c>
      <c r="AN6" s="13">
        <v>0.86458333333333337</v>
      </c>
      <c r="AO6" s="13">
        <v>0.68402777777777779</v>
      </c>
      <c r="AP6" s="13">
        <v>0.67361111111111116</v>
      </c>
      <c r="AQ6" s="13">
        <v>0.64930555555555558</v>
      </c>
      <c r="AR6" s="13">
        <v>0.59027777777777779</v>
      </c>
      <c r="AS6" s="13">
        <v>0</v>
      </c>
      <c r="AT6" s="13">
        <v>0</v>
      </c>
      <c r="AU6" s="13">
        <v>0</v>
      </c>
      <c r="AV6" s="13">
        <v>0.64583333333333337</v>
      </c>
      <c r="AW6" s="13">
        <v>0</v>
      </c>
      <c r="AX6" s="13">
        <v>0</v>
      </c>
      <c r="AY6" s="13">
        <v>0</v>
      </c>
      <c r="AZ6" s="13">
        <v>0.59722222222222221</v>
      </c>
      <c r="BA6" s="13">
        <v>0</v>
      </c>
      <c r="BB6" s="13">
        <v>0.33333333333333331</v>
      </c>
      <c r="BC6" s="13">
        <v>0.33333333333333331</v>
      </c>
      <c r="BD6" s="13">
        <v>0.51736111111111116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0.51041666666666663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0.33333333333333331</v>
      </c>
      <c r="CW6" s="13">
        <v>0.375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0.46875</v>
      </c>
      <c r="DW6" s="13">
        <v>0</v>
      </c>
      <c r="DX6" s="13">
        <v>0</v>
      </c>
      <c r="DY6" s="13">
        <v>0</v>
      </c>
      <c r="DZ6" s="13">
        <v>0.375</v>
      </c>
      <c r="EA6" s="13">
        <v>0.375</v>
      </c>
      <c r="EB6" s="13">
        <v>0.39583333333333331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0.58333333333333337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0.51041666666666663</v>
      </c>
      <c r="EY6" s="13">
        <v>0.69444444444444442</v>
      </c>
      <c r="EZ6" s="13">
        <v>0.69444444444444442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0.57291666666666663</v>
      </c>
      <c r="FG6" s="13">
        <v>0.59375</v>
      </c>
      <c r="FH6" s="13">
        <v>0.4201388888888889</v>
      </c>
      <c r="FI6" s="13">
        <v>0.57291666666666663</v>
      </c>
      <c r="FJ6" s="13">
        <v>0.57291666666666663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0.4236111111111111</v>
      </c>
      <c r="FY6" s="13">
        <v>0.4236111111111111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0.51041666666666663</v>
      </c>
      <c r="GG6" s="13">
        <v>0.4201388888888889</v>
      </c>
      <c r="GH6" s="13">
        <v>0.38194444444444442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</v>
      </c>
      <c r="HW6" s="13">
        <v>0</v>
      </c>
      <c r="HX6" s="13">
        <v>0</v>
      </c>
      <c r="HY6" s="16" t="s">
        <v>31</v>
      </c>
      <c r="HZ6" s="13"/>
    </row>
    <row r="7" spans="1:234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6.25E-2</v>
      </c>
      <c r="AJ7" s="13">
        <f t="shared" si="0"/>
        <v>6.25E-2</v>
      </c>
      <c r="AK7" s="13">
        <f t="shared" si="0"/>
        <v>0.10416666666666669</v>
      </c>
      <c r="AL7" s="13">
        <f t="shared" si="0"/>
        <v>0</v>
      </c>
      <c r="AM7" s="13">
        <f t="shared" si="0"/>
        <v>0</v>
      </c>
      <c r="AN7" s="13">
        <f t="shared" si="0"/>
        <v>7.986111111111116E-2</v>
      </c>
      <c r="AO7" s="13">
        <f t="shared" si="0"/>
        <v>0</v>
      </c>
      <c r="AP7" s="13">
        <f t="shared" si="0"/>
        <v>8.680555555555558E-2</v>
      </c>
      <c r="AQ7" s="13">
        <f t="shared" si="0"/>
        <v>6.25E-2</v>
      </c>
      <c r="AR7" s="13">
        <f t="shared" si="0"/>
        <v>6.944444444444442E-2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0.11111111111111116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9.3749999999999972E-2</v>
      </c>
      <c r="BC7" s="13">
        <f t="shared" si="0"/>
        <v>0.10069444444444442</v>
      </c>
      <c r="BD7" s="13">
        <f t="shared" si="0"/>
        <v>3.8194444444444475E-2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4.166666666666663E-2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8.3333333333333315E-2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0.1111111111111111</v>
      </c>
      <c r="EA7" s="13">
        <f t="shared" ref="EA7:GL7" si="2">EA6 - EA5</f>
        <v>0.1111111111111111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0.10416666666666669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0.11805555555555552</v>
      </c>
      <c r="EY7" s="13">
        <f t="shared" si="2"/>
        <v>0.31944444444444442</v>
      </c>
      <c r="EZ7" s="13">
        <f t="shared" si="2"/>
        <v>0.31944444444444442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0.27430555555555552</v>
      </c>
      <c r="FG7" s="13">
        <f t="shared" si="2"/>
        <v>0</v>
      </c>
      <c r="FH7" s="13">
        <f t="shared" si="2"/>
        <v>0.12152777777777779</v>
      </c>
      <c r="FI7" s="13">
        <f t="shared" si="2"/>
        <v>0.27430555555555552</v>
      </c>
      <c r="FJ7" s="13">
        <f t="shared" si="2"/>
        <v>0.15277777777777773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8.6805555555555525E-2</v>
      </c>
      <c r="FY7" s="13">
        <f t="shared" si="2"/>
        <v>8.6805555555555525E-2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2.0833333333333315E-2</v>
      </c>
      <c r="GG7" s="13">
        <f t="shared" si="2"/>
        <v>4.8611111111111105E-2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X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7">
        <f>SUM(C7:HX7)</f>
        <v>3.145833333333333</v>
      </c>
      <c r="HZ7" s="16" t="s">
        <v>33</v>
      </c>
    </row>
    <row r="8" spans="1:234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6.25E-2</v>
      </c>
      <c r="AJ8" s="13">
        <v>6.25E-2</v>
      </c>
      <c r="AK8" s="13">
        <v>0.10416666666666667</v>
      </c>
      <c r="AL8" s="13">
        <v>0</v>
      </c>
      <c r="AM8" s="13">
        <v>0</v>
      </c>
      <c r="AN8" s="13">
        <v>7.9861111111111105E-2</v>
      </c>
      <c r="AO8" s="13">
        <v>0</v>
      </c>
      <c r="AP8" s="13">
        <v>8.6805555555555552E-2</v>
      </c>
      <c r="AQ8" s="13">
        <v>6.25E-2</v>
      </c>
      <c r="AR8" s="13">
        <v>6.9444444444444448E-2</v>
      </c>
      <c r="AS8" s="13">
        <v>0</v>
      </c>
      <c r="AT8" s="13">
        <v>0</v>
      </c>
      <c r="AU8" s="13">
        <v>0</v>
      </c>
      <c r="AV8" s="13">
        <v>0.1111111111111111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9.375E-2</v>
      </c>
      <c r="BC8" s="13">
        <v>0.10069444444444445</v>
      </c>
      <c r="BD8" s="13">
        <v>3.8194444444444448E-2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4.1666666666666664E-2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8.3333333333333329E-2</v>
      </c>
      <c r="DW8" s="13">
        <v>0</v>
      </c>
      <c r="DX8" s="13">
        <v>0</v>
      </c>
      <c r="DY8" s="13">
        <v>0</v>
      </c>
      <c r="DZ8" s="13">
        <v>0.1111111111111111</v>
      </c>
      <c r="EA8" s="13">
        <v>0.1111111111111111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0.10416666666666667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0.11805555555555555</v>
      </c>
      <c r="EY8" s="13">
        <v>0.31944444444444442</v>
      </c>
      <c r="EZ8" s="13">
        <v>0.31944444444444442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0.27430555555555558</v>
      </c>
      <c r="FG8" s="13">
        <v>0</v>
      </c>
      <c r="FH8" s="13">
        <v>0.12152777777777778</v>
      </c>
      <c r="FI8" s="13">
        <v>0.27430555555555558</v>
      </c>
      <c r="FJ8" s="13">
        <v>0.15277777777777779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8.6805555555555552E-2</v>
      </c>
      <c r="FY8" s="13">
        <v>8.6805555555555552E-2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2.0833333333333332E-2</v>
      </c>
      <c r="GG8" s="13">
        <v>4.8611111111111112E-2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7">
        <f>SUM(C8:HX8)</f>
        <v>3.145833333333333</v>
      </c>
      <c r="HZ8" s="18">
        <f>HY8/HY7</f>
        <v>1</v>
      </c>
    </row>
    <row r="9" spans="1:234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38</v>
      </c>
      <c r="HZ9" s="21" t="s">
        <v>39</v>
      </c>
    </row>
    <row r="10" spans="1:234" x14ac:dyDescent="0.25">
      <c r="A10" s="1">
        <v>20</v>
      </c>
      <c r="B10" s="2" t="s">
        <v>40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3"/>
      <c r="BP10" s="22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2"/>
      <c r="CP10" s="23"/>
      <c r="CQ10" s="22"/>
      <c r="CR10" s="23"/>
      <c r="CS10" s="22"/>
      <c r="CT10" s="23"/>
      <c r="CU10" s="22"/>
      <c r="CV10" s="22"/>
      <c r="CW10" s="22"/>
      <c r="CX10" s="23"/>
      <c r="CY10" s="23"/>
      <c r="CZ10" s="22">
        <v>5</v>
      </c>
      <c r="DA10" s="23"/>
      <c r="DB10" s="22"/>
      <c r="DC10" s="23"/>
      <c r="DD10" s="22">
        <v>22</v>
      </c>
      <c r="DE10" s="23"/>
      <c r="DF10" s="22">
        <v>88</v>
      </c>
      <c r="DG10" s="23">
        <v>58</v>
      </c>
      <c r="DH10" s="23">
        <v>533</v>
      </c>
      <c r="DI10" s="22"/>
      <c r="DJ10" s="23"/>
      <c r="DK10" s="22"/>
      <c r="DL10" s="23"/>
      <c r="DM10" s="22"/>
      <c r="DN10" s="23"/>
      <c r="DO10" s="22"/>
      <c r="DP10" s="23"/>
      <c r="DQ10" s="22"/>
      <c r="DR10" s="23"/>
      <c r="DS10" s="22"/>
      <c r="DT10" s="23">
        <v>40</v>
      </c>
      <c r="DU10" s="22">
        <v>50</v>
      </c>
      <c r="DV10" s="22"/>
      <c r="DW10" s="22"/>
      <c r="DX10" s="23">
        <v>112</v>
      </c>
      <c r="DY10" s="22">
        <v>93</v>
      </c>
      <c r="DZ10" s="23"/>
      <c r="EA10" s="23"/>
      <c r="EB10" s="23"/>
      <c r="EC10" s="23">
        <v>20</v>
      </c>
      <c r="ED10" s="22">
        <v>21</v>
      </c>
      <c r="EE10" s="23"/>
      <c r="EF10" s="22">
        <v>45</v>
      </c>
      <c r="EG10" s="23"/>
      <c r="EH10" s="22"/>
      <c r="EI10" s="23"/>
      <c r="EJ10" s="23"/>
      <c r="EK10" s="22">
        <v>860</v>
      </c>
      <c r="EL10" s="23"/>
      <c r="EM10" s="22">
        <v>100</v>
      </c>
      <c r="EN10" s="23">
        <v>15</v>
      </c>
      <c r="EO10" s="22"/>
      <c r="EP10" s="23">
        <v>2455</v>
      </c>
      <c r="EQ10" s="22">
        <v>69</v>
      </c>
      <c r="ER10" s="23">
        <v>126</v>
      </c>
      <c r="ES10" s="22">
        <v>270</v>
      </c>
      <c r="ET10" s="23">
        <v>54</v>
      </c>
      <c r="EU10" s="22">
        <v>467</v>
      </c>
      <c r="EV10" s="23">
        <v>322</v>
      </c>
      <c r="EW10" s="22"/>
      <c r="EX10" s="22"/>
      <c r="EY10" s="22"/>
      <c r="EZ10" s="22">
        <v>65</v>
      </c>
      <c r="FA10" s="23"/>
      <c r="FB10" s="22"/>
      <c r="FC10" s="23"/>
      <c r="FD10" s="22"/>
      <c r="FE10" s="23"/>
      <c r="FF10" s="22">
        <v>1257</v>
      </c>
      <c r="FG10" s="22"/>
      <c r="FH10" s="22">
        <v>799</v>
      </c>
      <c r="FI10" s="22"/>
      <c r="FJ10" s="22">
        <v>458</v>
      </c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>
        <v>6</v>
      </c>
      <c r="FY10" s="22">
        <v>6</v>
      </c>
      <c r="FZ10" s="23"/>
      <c r="GA10" s="22"/>
      <c r="GB10" s="23"/>
      <c r="GC10" s="22"/>
      <c r="GD10" s="23"/>
      <c r="GE10" s="22"/>
      <c r="GF10" s="23"/>
      <c r="GG10" s="23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22"/>
      <c r="HH10" s="23"/>
      <c r="HI10" s="22"/>
      <c r="HJ10" s="23"/>
      <c r="HK10" s="22"/>
      <c r="HL10" s="23"/>
      <c r="HM10" s="22"/>
      <c r="HN10" s="23"/>
      <c r="HO10" s="22"/>
      <c r="HP10" s="23"/>
      <c r="HQ10" s="22"/>
      <c r="HR10" s="23"/>
      <c r="HS10" s="22"/>
      <c r="HT10" s="23"/>
      <c r="HU10" s="22"/>
      <c r="HV10" s="23"/>
      <c r="HW10" s="22"/>
      <c r="HX10" s="23"/>
      <c r="HY10" s="1">
        <f t="shared" ref="HY10:HY73" si="4">SUM(C10:HX10)</f>
        <v>8416</v>
      </c>
      <c r="HZ10" s="1">
        <v>8416</v>
      </c>
    </row>
    <row r="11" spans="1:234" x14ac:dyDescent="0.25">
      <c r="A11" s="1">
        <v>130</v>
      </c>
      <c r="B11" s="2" t="s">
        <v>41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3"/>
      <c r="BP11" s="22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2"/>
      <c r="CP11" s="23"/>
      <c r="CQ11" s="22"/>
      <c r="CR11" s="23"/>
      <c r="CS11" s="22"/>
      <c r="CT11" s="23"/>
      <c r="CU11" s="22"/>
      <c r="CV11" s="22"/>
      <c r="CW11" s="22"/>
      <c r="CX11" s="23"/>
      <c r="CY11" s="23"/>
      <c r="CZ11" s="22"/>
      <c r="DA11" s="23"/>
      <c r="DB11" s="22"/>
      <c r="DC11" s="23"/>
      <c r="DD11" s="22"/>
      <c r="DE11" s="23"/>
      <c r="DF11" s="22"/>
      <c r="DG11" s="23"/>
      <c r="DH11" s="23"/>
      <c r="DI11" s="22"/>
      <c r="DJ11" s="23"/>
      <c r="DK11" s="22"/>
      <c r="DL11" s="23"/>
      <c r="DM11" s="22"/>
      <c r="DN11" s="23"/>
      <c r="DO11" s="22"/>
      <c r="DP11" s="23"/>
      <c r="DQ11" s="22"/>
      <c r="DR11" s="23"/>
      <c r="DS11" s="22"/>
      <c r="DT11" s="23"/>
      <c r="DU11" s="22"/>
      <c r="DV11" s="22"/>
      <c r="DW11" s="22"/>
      <c r="DX11" s="23"/>
      <c r="DY11" s="22"/>
      <c r="DZ11" s="23"/>
      <c r="EA11" s="23"/>
      <c r="EB11" s="23"/>
      <c r="EC11" s="23"/>
      <c r="ED11" s="22"/>
      <c r="EE11" s="23"/>
      <c r="EF11" s="22"/>
      <c r="EG11" s="23"/>
      <c r="EH11" s="22"/>
      <c r="EI11" s="23"/>
      <c r="EJ11" s="23"/>
      <c r="EK11" s="22">
        <v>384</v>
      </c>
      <c r="EL11" s="23"/>
      <c r="EM11" s="22">
        <v>30</v>
      </c>
      <c r="EN11" s="23"/>
      <c r="EO11" s="22"/>
      <c r="EP11" s="23">
        <v>21</v>
      </c>
      <c r="EQ11" s="22"/>
      <c r="ER11" s="23"/>
      <c r="ES11" s="22"/>
      <c r="ET11" s="23">
        <v>8</v>
      </c>
      <c r="EU11" s="22">
        <v>40</v>
      </c>
      <c r="EV11" s="23">
        <v>470</v>
      </c>
      <c r="EW11" s="22"/>
      <c r="EX11" s="22"/>
      <c r="EY11" s="22"/>
      <c r="EZ11" s="22">
        <v>69</v>
      </c>
      <c r="FA11" s="23"/>
      <c r="FB11" s="22"/>
      <c r="FC11" s="23"/>
      <c r="FD11" s="22"/>
      <c r="FE11" s="23"/>
      <c r="FF11" s="22">
        <v>1831</v>
      </c>
      <c r="FG11" s="22"/>
      <c r="FH11" s="22">
        <v>1535</v>
      </c>
      <c r="FI11" s="22"/>
      <c r="FJ11" s="22">
        <v>296</v>
      </c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2"/>
      <c r="FZ11" s="23"/>
      <c r="GA11" s="22"/>
      <c r="GB11" s="23"/>
      <c r="GC11" s="22"/>
      <c r="GD11" s="23"/>
      <c r="GE11" s="22"/>
      <c r="GF11" s="23"/>
      <c r="GG11" s="23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22"/>
      <c r="HH11" s="23"/>
      <c r="HI11" s="22"/>
      <c r="HJ11" s="23"/>
      <c r="HK11" s="22"/>
      <c r="HL11" s="23"/>
      <c r="HM11" s="22"/>
      <c r="HN11" s="23"/>
      <c r="HO11" s="22"/>
      <c r="HP11" s="23"/>
      <c r="HQ11" s="22"/>
      <c r="HR11" s="23"/>
      <c r="HS11" s="22"/>
      <c r="HT11" s="23"/>
      <c r="HU11" s="22"/>
      <c r="HV11" s="23"/>
      <c r="HW11" s="22"/>
      <c r="HX11" s="23"/>
      <c r="HY11" s="1">
        <f t="shared" si="4"/>
        <v>4684</v>
      </c>
      <c r="HZ11" s="1">
        <v>4684</v>
      </c>
    </row>
    <row r="12" spans="1:234" x14ac:dyDescent="0.25">
      <c r="A12" s="1">
        <v>280</v>
      </c>
      <c r="B12" s="2" t="s">
        <v>42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3"/>
      <c r="BP12" s="22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2"/>
      <c r="CP12" s="23"/>
      <c r="CQ12" s="22"/>
      <c r="CR12" s="23"/>
      <c r="CS12" s="22"/>
      <c r="CT12" s="23"/>
      <c r="CU12" s="22"/>
      <c r="CV12" s="22"/>
      <c r="CW12" s="22"/>
      <c r="CX12" s="23"/>
      <c r="CY12" s="23"/>
      <c r="CZ12" s="22"/>
      <c r="DA12" s="23"/>
      <c r="DB12" s="22"/>
      <c r="DC12" s="23"/>
      <c r="DD12" s="22">
        <v>225</v>
      </c>
      <c r="DE12" s="23"/>
      <c r="DF12" s="22">
        <v>5</v>
      </c>
      <c r="DG12" s="23"/>
      <c r="DH12" s="23">
        <v>14</v>
      </c>
      <c r="DI12" s="22"/>
      <c r="DJ12" s="23"/>
      <c r="DK12" s="22"/>
      <c r="DL12" s="23"/>
      <c r="DM12" s="22"/>
      <c r="DN12" s="23"/>
      <c r="DO12" s="22"/>
      <c r="DP12" s="23"/>
      <c r="DQ12" s="22"/>
      <c r="DR12" s="23"/>
      <c r="DS12" s="22"/>
      <c r="DT12" s="23"/>
      <c r="DU12" s="22"/>
      <c r="DV12" s="22"/>
      <c r="DW12" s="22"/>
      <c r="DX12" s="23"/>
      <c r="DY12" s="22"/>
      <c r="DZ12" s="23"/>
      <c r="EA12" s="23"/>
      <c r="EB12" s="23"/>
      <c r="EC12" s="23"/>
      <c r="ED12" s="22"/>
      <c r="EE12" s="23"/>
      <c r="EF12" s="22"/>
      <c r="EG12" s="23"/>
      <c r="EH12" s="22">
        <v>30</v>
      </c>
      <c r="EI12" s="23"/>
      <c r="EJ12" s="23"/>
      <c r="EK12" s="22">
        <v>65</v>
      </c>
      <c r="EL12" s="23"/>
      <c r="EM12" s="22"/>
      <c r="EN12" s="23"/>
      <c r="EO12" s="22"/>
      <c r="EP12" s="23"/>
      <c r="EQ12" s="22"/>
      <c r="ER12" s="23">
        <v>40</v>
      </c>
      <c r="ES12" s="22"/>
      <c r="ET12" s="23"/>
      <c r="EU12" s="22">
        <v>679</v>
      </c>
      <c r="EV12" s="23">
        <v>92</v>
      </c>
      <c r="EW12" s="22"/>
      <c r="EX12" s="22"/>
      <c r="EY12" s="22"/>
      <c r="EZ12" s="22"/>
      <c r="FA12" s="23"/>
      <c r="FB12" s="22"/>
      <c r="FC12" s="23"/>
      <c r="FD12" s="22"/>
      <c r="FE12" s="23"/>
      <c r="FF12" s="22"/>
      <c r="FG12" s="22"/>
      <c r="FH12" s="22"/>
      <c r="FI12" s="22"/>
      <c r="FJ12" s="22">
        <v>32</v>
      </c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2"/>
      <c r="FZ12" s="23"/>
      <c r="GA12" s="22"/>
      <c r="GB12" s="23"/>
      <c r="GC12" s="22"/>
      <c r="GD12" s="23"/>
      <c r="GE12" s="22"/>
      <c r="GF12" s="23"/>
      <c r="GG12" s="23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22"/>
      <c r="HH12" s="23"/>
      <c r="HI12" s="22"/>
      <c r="HJ12" s="23"/>
      <c r="HK12" s="22"/>
      <c r="HL12" s="23"/>
      <c r="HM12" s="22"/>
      <c r="HN12" s="23"/>
      <c r="HO12" s="22"/>
      <c r="HP12" s="23"/>
      <c r="HQ12" s="22"/>
      <c r="HR12" s="23"/>
      <c r="HS12" s="22"/>
      <c r="HT12" s="23"/>
      <c r="HU12" s="22"/>
      <c r="HV12" s="23"/>
      <c r="HW12" s="22"/>
      <c r="HX12" s="23"/>
      <c r="HY12" s="1">
        <f t="shared" si="4"/>
        <v>1182</v>
      </c>
      <c r="HZ12" s="1">
        <v>1182</v>
      </c>
    </row>
    <row r="13" spans="1:234" x14ac:dyDescent="0.25">
      <c r="A13" s="1">
        <v>460</v>
      </c>
      <c r="B13" s="2" t="s">
        <v>43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3"/>
      <c r="BP13" s="22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2"/>
      <c r="CP13" s="23"/>
      <c r="CQ13" s="22"/>
      <c r="CR13" s="23"/>
      <c r="CS13" s="22"/>
      <c r="CT13" s="23"/>
      <c r="CU13" s="22"/>
      <c r="CV13" s="22"/>
      <c r="CW13" s="22"/>
      <c r="CX13" s="23"/>
      <c r="CY13" s="23"/>
      <c r="CZ13" s="22"/>
      <c r="DA13" s="23"/>
      <c r="DB13" s="22"/>
      <c r="DC13" s="23"/>
      <c r="DD13" s="22"/>
      <c r="DE13" s="23"/>
      <c r="DF13" s="22"/>
      <c r="DG13" s="23"/>
      <c r="DH13" s="23">
        <v>2</v>
      </c>
      <c r="DI13" s="22"/>
      <c r="DJ13" s="23"/>
      <c r="DK13" s="22"/>
      <c r="DL13" s="23"/>
      <c r="DM13" s="22"/>
      <c r="DN13" s="23"/>
      <c r="DO13" s="22"/>
      <c r="DP13" s="23"/>
      <c r="DQ13" s="22"/>
      <c r="DR13" s="23"/>
      <c r="DS13" s="22"/>
      <c r="DT13" s="23"/>
      <c r="DU13" s="22"/>
      <c r="DV13" s="22"/>
      <c r="DW13" s="22"/>
      <c r="DX13" s="23"/>
      <c r="DY13" s="22"/>
      <c r="DZ13" s="23"/>
      <c r="EA13" s="23"/>
      <c r="EB13" s="23"/>
      <c r="EC13" s="23"/>
      <c r="ED13" s="22"/>
      <c r="EE13" s="23"/>
      <c r="EF13" s="22"/>
      <c r="EG13" s="23"/>
      <c r="EH13" s="22"/>
      <c r="EI13" s="23"/>
      <c r="EJ13" s="23"/>
      <c r="EK13" s="22"/>
      <c r="EL13" s="23"/>
      <c r="EM13" s="22"/>
      <c r="EN13" s="23"/>
      <c r="EO13" s="22"/>
      <c r="EP13" s="23"/>
      <c r="EQ13" s="22"/>
      <c r="ER13" s="23"/>
      <c r="ES13" s="22"/>
      <c r="ET13" s="23"/>
      <c r="EU13" s="22"/>
      <c r="EV13" s="23">
        <v>6</v>
      </c>
      <c r="EW13" s="22"/>
      <c r="EX13" s="22"/>
      <c r="EY13" s="22"/>
      <c r="EZ13" s="22"/>
      <c r="FA13" s="23"/>
      <c r="FB13" s="22"/>
      <c r="FC13" s="23"/>
      <c r="FD13" s="22"/>
      <c r="FE13" s="23"/>
      <c r="FF13" s="22">
        <v>5</v>
      </c>
      <c r="FG13" s="22"/>
      <c r="FH13" s="22">
        <v>3</v>
      </c>
      <c r="FI13" s="22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2"/>
      <c r="FZ13" s="23"/>
      <c r="GA13" s="22"/>
      <c r="GB13" s="23"/>
      <c r="GC13" s="22"/>
      <c r="GD13" s="23"/>
      <c r="GE13" s="22"/>
      <c r="GF13" s="23"/>
      <c r="GG13" s="23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22"/>
      <c r="HH13" s="23"/>
      <c r="HI13" s="22"/>
      <c r="HJ13" s="23"/>
      <c r="HK13" s="22"/>
      <c r="HL13" s="23"/>
      <c r="HM13" s="22"/>
      <c r="HN13" s="23"/>
      <c r="HO13" s="22"/>
      <c r="HP13" s="23"/>
      <c r="HQ13" s="22"/>
      <c r="HR13" s="23"/>
      <c r="HS13" s="22"/>
      <c r="HT13" s="23"/>
      <c r="HU13" s="22"/>
      <c r="HV13" s="23"/>
      <c r="HW13" s="22"/>
      <c r="HX13" s="23"/>
      <c r="HY13" s="1">
        <f t="shared" si="4"/>
        <v>16</v>
      </c>
      <c r="HZ13" s="1">
        <v>16</v>
      </c>
    </row>
    <row r="14" spans="1:234" x14ac:dyDescent="0.25">
      <c r="A14" s="1">
        <v>470</v>
      </c>
      <c r="B14" s="2" t="s">
        <v>44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3"/>
      <c r="BP14" s="22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2"/>
      <c r="CP14" s="23"/>
      <c r="CQ14" s="22"/>
      <c r="CR14" s="23"/>
      <c r="CS14" s="22"/>
      <c r="CT14" s="23"/>
      <c r="CU14" s="22"/>
      <c r="CV14" s="22"/>
      <c r="CW14" s="22"/>
      <c r="CX14" s="23"/>
      <c r="CY14" s="23"/>
      <c r="CZ14" s="22"/>
      <c r="DA14" s="23"/>
      <c r="DB14" s="22"/>
      <c r="DC14" s="23"/>
      <c r="DD14" s="22"/>
      <c r="DE14" s="23"/>
      <c r="DF14" s="22"/>
      <c r="DG14" s="23"/>
      <c r="DH14" s="23"/>
      <c r="DI14" s="22"/>
      <c r="DJ14" s="23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2"/>
      <c r="DW14" s="22"/>
      <c r="DX14" s="23"/>
      <c r="DY14" s="22"/>
      <c r="DZ14" s="23"/>
      <c r="EA14" s="23"/>
      <c r="EB14" s="23"/>
      <c r="EC14" s="23"/>
      <c r="ED14" s="22"/>
      <c r="EE14" s="23"/>
      <c r="EF14" s="22"/>
      <c r="EG14" s="23"/>
      <c r="EH14" s="22"/>
      <c r="EI14" s="23"/>
      <c r="EJ14" s="23"/>
      <c r="EK14" s="22"/>
      <c r="EL14" s="23"/>
      <c r="EM14" s="22"/>
      <c r="EN14" s="23"/>
      <c r="EO14" s="22"/>
      <c r="EP14" s="23"/>
      <c r="EQ14" s="22"/>
      <c r="ER14" s="23"/>
      <c r="ES14" s="22"/>
      <c r="ET14" s="23"/>
      <c r="EU14" s="22"/>
      <c r="EV14" s="23">
        <v>33</v>
      </c>
      <c r="EW14" s="22"/>
      <c r="EX14" s="22"/>
      <c r="EY14" s="22"/>
      <c r="EZ14" s="22"/>
      <c r="FA14" s="23"/>
      <c r="FB14" s="22"/>
      <c r="FC14" s="23"/>
      <c r="FD14" s="22"/>
      <c r="FE14" s="23"/>
      <c r="FF14" s="22"/>
      <c r="FG14" s="22"/>
      <c r="FH14" s="22"/>
      <c r="FI14" s="22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2"/>
      <c r="FZ14" s="23"/>
      <c r="GA14" s="22"/>
      <c r="GB14" s="23"/>
      <c r="GC14" s="22"/>
      <c r="GD14" s="23"/>
      <c r="GE14" s="22"/>
      <c r="GF14" s="23"/>
      <c r="GG14" s="23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22"/>
      <c r="HH14" s="23"/>
      <c r="HI14" s="22"/>
      <c r="HJ14" s="23"/>
      <c r="HK14" s="22"/>
      <c r="HL14" s="23"/>
      <c r="HM14" s="22"/>
      <c r="HN14" s="23"/>
      <c r="HO14" s="22"/>
      <c r="HP14" s="23"/>
      <c r="HQ14" s="22"/>
      <c r="HR14" s="23"/>
      <c r="HS14" s="22"/>
      <c r="HT14" s="23"/>
      <c r="HU14" s="22"/>
      <c r="HV14" s="23"/>
      <c r="HW14" s="22"/>
      <c r="HX14" s="23"/>
      <c r="HY14" s="1">
        <f t="shared" si="4"/>
        <v>33</v>
      </c>
      <c r="HZ14" s="1">
        <v>33</v>
      </c>
    </row>
    <row r="15" spans="1:234" x14ac:dyDescent="0.25">
      <c r="A15" s="1">
        <v>480</v>
      </c>
      <c r="B15" s="2" t="s">
        <v>45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3"/>
      <c r="BP15" s="22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2"/>
      <c r="CP15" s="23"/>
      <c r="CQ15" s="22"/>
      <c r="CR15" s="23"/>
      <c r="CS15" s="22"/>
      <c r="CT15" s="23"/>
      <c r="CU15" s="22"/>
      <c r="CV15" s="22"/>
      <c r="CW15" s="22"/>
      <c r="CX15" s="23"/>
      <c r="CY15" s="23"/>
      <c r="CZ15" s="22"/>
      <c r="DA15" s="23"/>
      <c r="DB15" s="22"/>
      <c r="DC15" s="23"/>
      <c r="DD15" s="22"/>
      <c r="DE15" s="23"/>
      <c r="DF15" s="22"/>
      <c r="DG15" s="23"/>
      <c r="DH15" s="23"/>
      <c r="DI15" s="22"/>
      <c r="DJ15" s="23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2"/>
      <c r="DW15" s="22"/>
      <c r="DX15" s="23"/>
      <c r="DY15" s="22"/>
      <c r="DZ15" s="23"/>
      <c r="EA15" s="23"/>
      <c r="EB15" s="23"/>
      <c r="EC15" s="23"/>
      <c r="ED15" s="22"/>
      <c r="EE15" s="23"/>
      <c r="EF15" s="22"/>
      <c r="EG15" s="23"/>
      <c r="EH15" s="22"/>
      <c r="EI15" s="23"/>
      <c r="EJ15" s="23"/>
      <c r="EK15" s="22"/>
      <c r="EL15" s="23"/>
      <c r="EM15" s="22"/>
      <c r="EN15" s="23"/>
      <c r="EO15" s="22"/>
      <c r="EP15" s="23"/>
      <c r="EQ15" s="22"/>
      <c r="ER15" s="23"/>
      <c r="ES15" s="22"/>
      <c r="ET15" s="23"/>
      <c r="EU15" s="22"/>
      <c r="EV15" s="23"/>
      <c r="EW15" s="22"/>
      <c r="EX15" s="22"/>
      <c r="EY15" s="22"/>
      <c r="EZ15" s="22"/>
      <c r="FA15" s="23"/>
      <c r="FB15" s="22"/>
      <c r="FC15" s="23"/>
      <c r="FD15" s="22"/>
      <c r="FE15" s="23"/>
      <c r="FF15" s="22"/>
      <c r="FG15" s="22"/>
      <c r="FH15" s="22"/>
      <c r="FI15" s="22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>
        <v>13</v>
      </c>
      <c r="FY15" s="22">
        <v>13</v>
      </c>
      <c r="FZ15" s="23"/>
      <c r="GA15" s="22"/>
      <c r="GB15" s="23"/>
      <c r="GC15" s="22"/>
      <c r="GD15" s="23"/>
      <c r="GE15" s="22"/>
      <c r="GF15" s="23"/>
      <c r="GG15" s="23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22"/>
      <c r="HH15" s="23"/>
      <c r="HI15" s="22"/>
      <c r="HJ15" s="23"/>
      <c r="HK15" s="22"/>
      <c r="HL15" s="23"/>
      <c r="HM15" s="22"/>
      <c r="HN15" s="23"/>
      <c r="HO15" s="22"/>
      <c r="HP15" s="23"/>
      <c r="HQ15" s="22"/>
      <c r="HR15" s="23"/>
      <c r="HS15" s="22"/>
      <c r="HT15" s="23"/>
      <c r="HU15" s="22"/>
      <c r="HV15" s="23"/>
      <c r="HW15" s="22"/>
      <c r="HX15" s="23"/>
      <c r="HY15" s="1">
        <f t="shared" si="4"/>
        <v>26</v>
      </c>
      <c r="HZ15" s="1">
        <v>26</v>
      </c>
    </row>
    <row r="16" spans="1:234" x14ac:dyDescent="0.25">
      <c r="A16" s="1">
        <v>530</v>
      </c>
      <c r="B16" s="2" t="s">
        <v>46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2"/>
      <c r="AQ16" s="23"/>
      <c r="AR16" s="22">
        <v>17</v>
      </c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3"/>
      <c r="BP16" s="22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3">
        <v>17</v>
      </c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2"/>
      <c r="CP16" s="23"/>
      <c r="CQ16" s="22"/>
      <c r="CR16" s="23"/>
      <c r="CS16" s="22"/>
      <c r="CT16" s="23"/>
      <c r="CU16" s="22"/>
      <c r="CV16" s="22"/>
      <c r="CW16" s="22"/>
      <c r="CX16" s="23"/>
      <c r="CY16" s="23"/>
      <c r="CZ16" s="22"/>
      <c r="DA16" s="23"/>
      <c r="DB16" s="22"/>
      <c r="DC16" s="23"/>
      <c r="DD16" s="22"/>
      <c r="DE16" s="23"/>
      <c r="DF16" s="22"/>
      <c r="DG16" s="23"/>
      <c r="DH16" s="23"/>
      <c r="DI16" s="22"/>
      <c r="DJ16" s="23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2"/>
      <c r="DW16" s="22"/>
      <c r="DX16" s="23"/>
      <c r="DY16" s="22"/>
      <c r="DZ16" s="23"/>
      <c r="EA16" s="23"/>
      <c r="EB16" s="23"/>
      <c r="EC16" s="23"/>
      <c r="ED16" s="22"/>
      <c r="EE16" s="23"/>
      <c r="EF16" s="22"/>
      <c r="EG16" s="23"/>
      <c r="EH16" s="22"/>
      <c r="EI16" s="23"/>
      <c r="EJ16" s="23"/>
      <c r="EK16" s="22"/>
      <c r="EL16" s="23"/>
      <c r="EM16" s="22"/>
      <c r="EN16" s="23"/>
      <c r="EO16" s="22"/>
      <c r="EP16" s="23"/>
      <c r="EQ16" s="22"/>
      <c r="ER16" s="23"/>
      <c r="ES16" s="22"/>
      <c r="ET16" s="23"/>
      <c r="EU16" s="22">
        <v>3</v>
      </c>
      <c r="EV16" s="23">
        <v>8</v>
      </c>
      <c r="EW16" s="22"/>
      <c r="EX16" s="22"/>
      <c r="EY16" s="22"/>
      <c r="EZ16" s="22"/>
      <c r="FA16" s="23"/>
      <c r="FB16" s="22"/>
      <c r="FC16" s="23"/>
      <c r="FD16" s="22"/>
      <c r="FE16" s="23"/>
      <c r="FF16" s="22"/>
      <c r="FG16" s="22"/>
      <c r="FH16" s="22"/>
      <c r="FI16" s="22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2"/>
      <c r="FZ16" s="23"/>
      <c r="GA16" s="22"/>
      <c r="GB16" s="23"/>
      <c r="GC16" s="22"/>
      <c r="GD16" s="23"/>
      <c r="GE16" s="22"/>
      <c r="GF16" s="23"/>
      <c r="GG16" s="23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22"/>
      <c r="HH16" s="23"/>
      <c r="HI16" s="22"/>
      <c r="HJ16" s="23"/>
      <c r="HK16" s="22"/>
      <c r="HL16" s="23"/>
      <c r="HM16" s="22"/>
      <c r="HN16" s="23"/>
      <c r="HO16" s="22"/>
      <c r="HP16" s="23"/>
      <c r="HQ16" s="22"/>
      <c r="HR16" s="23"/>
      <c r="HS16" s="22"/>
      <c r="HT16" s="23"/>
      <c r="HU16" s="22"/>
      <c r="HV16" s="23"/>
      <c r="HW16" s="22"/>
      <c r="HX16" s="23"/>
      <c r="HY16" s="1">
        <f t="shared" si="4"/>
        <v>45</v>
      </c>
      <c r="HZ16" s="1">
        <v>45</v>
      </c>
    </row>
    <row r="17" spans="1:234" x14ac:dyDescent="0.25">
      <c r="A17" s="1">
        <v>630</v>
      </c>
      <c r="B17" s="2" t="s">
        <v>47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3"/>
      <c r="BP17" s="22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2"/>
      <c r="CP17" s="23"/>
      <c r="CQ17" s="22"/>
      <c r="CR17" s="23"/>
      <c r="CS17" s="22"/>
      <c r="CT17" s="23"/>
      <c r="CU17" s="22"/>
      <c r="CV17" s="22"/>
      <c r="CW17" s="22"/>
      <c r="CX17" s="23">
        <v>12</v>
      </c>
      <c r="CY17" s="23"/>
      <c r="CZ17" s="22"/>
      <c r="DA17" s="23"/>
      <c r="DB17" s="22"/>
      <c r="DC17" s="23"/>
      <c r="DD17" s="22"/>
      <c r="DE17" s="23"/>
      <c r="DF17" s="22"/>
      <c r="DG17" s="23"/>
      <c r="DH17" s="23"/>
      <c r="DI17" s="22"/>
      <c r="DJ17" s="23"/>
      <c r="DK17" s="22"/>
      <c r="DL17" s="23"/>
      <c r="DM17" s="22"/>
      <c r="DN17" s="23"/>
      <c r="DO17" s="22"/>
      <c r="DP17" s="23"/>
      <c r="DQ17" s="22"/>
      <c r="DR17" s="23"/>
      <c r="DS17" s="22"/>
      <c r="DT17" s="23"/>
      <c r="DU17" s="22"/>
      <c r="DV17" s="22"/>
      <c r="DW17" s="22"/>
      <c r="DX17" s="23"/>
      <c r="DY17" s="22"/>
      <c r="DZ17" s="23"/>
      <c r="EA17" s="23"/>
      <c r="EB17" s="23"/>
      <c r="EC17" s="23"/>
      <c r="ED17" s="22"/>
      <c r="EE17" s="23"/>
      <c r="EF17" s="22">
        <v>5</v>
      </c>
      <c r="EG17" s="23"/>
      <c r="EH17" s="22"/>
      <c r="EI17" s="23"/>
      <c r="EJ17" s="23"/>
      <c r="EK17" s="22"/>
      <c r="EL17" s="23"/>
      <c r="EM17" s="22"/>
      <c r="EN17" s="23"/>
      <c r="EO17" s="22"/>
      <c r="EP17" s="23"/>
      <c r="EQ17" s="22"/>
      <c r="ER17" s="23"/>
      <c r="ES17" s="22"/>
      <c r="ET17" s="23"/>
      <c r="EU17" s="22"/>
      <c r="EV17" s="23">
        <v>11</v>
      </c>
      <c r="EW17" s="22"/>
      <c r="EX17" s="22"/>
      <c r="EY17" s="22"/>
      <c r="EZ17" s="22"/>
      <c r="FA17" s="23"/>
      <c r="FB17" s="22"/>
      <c r="FC17" s="23"/>
      <c r="FD17" s="22"/>
      <c r="FE17" s="23"/>
      <c r="FF17" s="22"/>
      <c r="FG17" s="22"/>
      <c r="FH17" s="22"/>
      <c r="FI17" s="22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2"/>
      <c r="FZ17" s="23"/>
      <c r="GA17" s="22"/>
      <c r="GB17" s="23"/>
      <c r="GC17" s="22"/>
      <c r="GD17" s="23"/>
      <c r="GE17" s="22"/>
      <c r="GF17" s="23"/>
      <c r="GG17" s="23"/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22"/>
      <c r="HH17" s="23"/>
      <c r="HI17" s="22"/>
      <c r="HJ17" s="23"/>
      <c r="HK17" s="22"/>
      <c r="HL17" s="23"/>
      <c r="HM17" s="22"/>
      <c r="HN17" s="23"/>
      <c r="HO17" s="22"/>
      <c r="HP17" s="23"/>
      <c r="HQ17" s="22"/>
      <c r="HR17" s="23"/>
      <c r="HS17" s="22"/>
      <c r="HT17" s="23"/>
      <c r="HU17" s="22"/>
      <c r="HV17" s="23"/>
      <c r="HW17" s="22"/>
      <c r="HX17" s="23"/>
      <c r="HY17" s="1">
        <f t="shared" si="4"/>
        <v>28</v>
      </c>
      <c r="HZ17" s="1">
        <v>28</v>
      </c>
    </row>
    <row r="18" spans="1:234" x14ac:dyDescent="0.25">
      <c r="A18" s="1">
        <v>700</v>
      </c>
      <c r="B18" s="2" t="s">
        <v>48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3"/>
      <c r="BP18" s="22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3">
        <v>42</v>
      </c>
      <c r="CB18" s="22"/>
      <c r="CC18" s="23"/>
      <c r="CD18" s="22"/>
      <c r="CE18" s="23"/>
      <c r="CF18" s="22"/>
      <c r="CG18" s="23"/>
      <c r="CH18" s="22"/>
      <c r="CI18" s="23">
        <v>30</v>
      </c>
      <c r="CJ18" s="22"/>
      <c r="CK18" s="23"/>
      <c r="CL18" s="22"/>
      <c r="CM18" s="23">
        <v>126</v>
      </c>
      <c r="CN18" s="22"/>
      <c r="CO18" s="22"/>
      <c r="CP18" s="23"/>
      <c r="CQ18" s="22"/>
      <c r="CR18" s="23"/>
      <c r="CS18" s="22"/>
      <c r="CT18" s="23"/>
      <c r="CU18" s="22"/>
      <c r="CV18" s="22">
        <v>150</v>
      </c>
      <c r="CW18" s="22"/>
      <c r="CX18" s="23">
        <v>365</v>
      </c>
      <c r="CY18" s="23"/>
      <c r="CZ18" s="22">
        <v>43</v>
      </c>
      <c r="DA18" s="23"/>
      <c r="DB18" s="22"/>
      <c r="DC18" s="23"/>
      <c r="DD18" s="22">
        <v>17</v>
      </c>
      <c r="DE18" s="23"/>
      <c r="DF18" s="22">
        <v>210</v>
      </c>
      <c r="DG18" s="23"/>
      <c r="DH18" s="23">
        <v>14</v>
      </c>
      <c r="DI18" s="22"/>
      <c r="DJ18" s="23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2"/>
      <c r="DW18" s="22"/>
      <c r="DX18" s="23"/>
      <c r="DY18" s="22"/>
      <c r="DZ18" s="23"/>
      <c r="EA18" s="23"/>
      <c r="EB18" s="23"/>
      <c r="EC18" s="23">
        <v>81</v>
      </c>
      <c r="ED18" s="22">
        <v>49</v>
      </c>
      <c r="EE18" s="23"/>
      <c r="EF18" s="22">
        <v>6</v>
      </c>
      <c r="EG18" s="23">
        <v>26</v>
      </c>
      <c r="EH18" s="22"/>
      <c r="EI18" s="23"/>
      <c r="EJ18" s="23"/>
      <c r="EK18" s="22"/>
      <c r="EL18" s="23"/>
      <c r="EM18" s="22"/>
      <c r="EN18" s="23"/>
      <c r="EO18" s="22"/>
      <c r="EP18" s="23"/>
      <c r="EQ18" s="22">
        <v>6</v>
      </c>
      <c r="ER18" s="23"/>
      <c r="ES18" s="22">
        <v>20</v>
      </c>
      <c r="ET18" s="23"/>
      <c r="EU18" s="22"/>
      <c r="EV18" s="23">
        <v>102</v>
      </c>
      <c r="EW18" s="22"/>
      <c r="EX18" s="22"/>
      <c r="EY18" s="22"/>
      <c r="EZ18" s="22"/>
      <c r="FA18" s="23"/>
      <c r="FB18" s="22"/>
      <c r="FC18" s="23"/>
      <c r="FD18" s="22"/>
      <c r="FE18" s="23"/>
      <c r="FF18" s="22"/>
      <c r="FG18" s="22"/>
      <c r="FH18" s="22"/>
      <c r="FI18" s="22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2"/>
      <c r="FZ18" s="23"/>
      <c r="GA18" s="22"/>
      <c r="GB18" s="23"/>
      <c r="GC18" s="22"/>
      <c r="GD18" s="23"/>
      <c r="GE18" s="22"/>
      <c r="GF18" s="23"/>
      <c r="GG18" s="23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22"/>
      <c r="HH18" s="23"/>
      <c r="HI18" s="22"/>
      <c r="HJ18" s="23"/>
      <c r="HK18" s="22"/>
      <c r="HL18" s="23"/>
      <c r="HM18" s="22"/>
      <c r="HN18" s="23"/>
      <c r="HO18" s="22"/>
      <c r="HP18" s="23"/>
      <c r="HQ18" s="22"/>
      <c r="HR18" s="23"/>
      <c r="HS18" s="22"/>
      <c r="HT18" s="23"/>
      <c r="HU18" s="22"/>
      <c r="HV18" s="23"/>
      <c r="HW18" s="22"/>
      <c r="HX18" s="23"/>
      <c r="HY18" s="1">
        <f t="shared" si="4"/>
        <v>1287</v>
      </c>
      <c r="HZ18" s="1">
        <v>1287</v>
      </c>
    </row>
    <row r="19" spans="1:234" x14ac:dyDescent="0.25">
      <c r="A19" s="1">
        <v>790</v>
      </c>
      <c r="B19" s="2" t="s">
        <v>49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3"/>
      <c r="BP19" s="22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2"/>
      <c r="CP19" s="23"/>
      <c r="CQ19" s="22"/>
      <c r="CR19" s="23"/>
      <c r="CS19" s="22"/>
      <c r="CT19" s="23"/>
      <c r="CU19" s="22"/>
      <c r="CV19" s="22"/>
      <c r="CW19" s="22"/>
      <c r="CX19" s="23"/>
      <c r="CY19" s="23"/>
      <c r="CZ19" s="22"/>
      <c r="DA19" s="23"/>
      <c r="DB19" s="22"/>
      <c r="DC19" s="23"/>
      <c r="DD19" s="22"/>
      <c r="DE19" s="23"/>
      <c r="DF19" s="22"/>
      <c r="DG19" s="23"/>
      <c r="DH19" s="23"/>
      <c r="DI19" s="22"/>
      <c r="DJ19" s="23"/>
      <c r="DK19" s="22"/>
      <c r="DL19" s="23"/>
      <c r="DM19" s="22"/>
      <c r="DN19" s="23"/>
      <c r="DO19" s="22"/>
      <c r="DP19" s="23"/>
      <c r="DQ19" s="22"/>
      <c r="DR19" s="23"/>
      <c r="DS19" s="22"/>
      <c r="DT19" s="23"/>
      <c r="DU19" s="22"/>
      <c r="DV19" s="22"/>
      <c r="DW19" s="22"/>
      <c r="DX19" s="23"/>
      <c r="DY19" s="22"/>
      <c r="DZ19" s="23"/>
      <c r="EA19" s="23"/>
      <c r="EB19" s="23"/>
      <c r="EC19" s="23"/>
      <c r="ED19" s="22"/>
      <c r="EE19" s="23"/>
      <c r="EF19" s="22"/>
      <c r="EG19" s="23"/>
      <c r="EH19" s="22"/>
      <c r="EI19" s="23"/>
      <c r="EJ19" s="23"/>
      <c r="EK19" s="22"/>
      <c r="EL19" s="23"/>
      <c r="EM19" s="22"/>
      <c r="EN19" s="23"/>
      <c r="EO19" s="22"/>
      <c r="EP19" s="23"/>
      <c r="EQ19" s="22"/>
      <c r="ER19" s="23"/>
      <c r="ES19" s="22"/>
      <c r="ET19" s="23"/>
      <c r="EU19" s="22"/>
      <c r="EV19" s="23">
        <v>4</v>
      </c>
      <c r="EW19" s="22"/>
      <c r="EX19" s="22"/>
      <c r="EY19" s="22"/>
      <c r="EZ19" s="22"/>
      <c r="FA19" s="23"/>
      <c r="FB19" s="22"/>
      <c r="FC19" s="23"/>
      <c r="FD19" s="22"/>
      <c r="FE19" s="23"/>
      <c r="FF19" s="22"/>
      <c r="FG19" s="22"/>
      <c r="FH19" s="22"/>
      <c r="FI19" s="22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>
        <v>3</v>
      </c>
      <c r="FY19" s="22">
        <v>3</v>
      </c>
      <c r="FZ19" s="23"/>
      <c r="GA19" s="22"/>
      <c r="GB19" s="23"/>
      <c r="GC19" s="22"/>
      <c r="GD19" s="23"/>
      <c r="GE19" s="22"/>
      <c r="GF19" s="23"/>
      <c r="GG19" s="23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22"/>
      <c r="HH19" s="23"/>
      <c r="HI19" s="22"/>
      <c r="HJ19" s="23"/>
      <c r="HK19" s="22"/>
      <c r="HL19" s="23"/>
      <c r="HM19" s="22"/>
      <c r="HN19" s="23"/>
      <c r="HO19" s="22"/>
      <c r="HP19" s="23"/>
      <c r="HQ19" s="22"/>
      <c r="HR19" s="23"/>
      <c r="HS19" s="22"/>
      <c r="HT19" s="23"/>
      <c r="HU19" s="22"/>
      <c r="HV19" s="23"/>
      <c r="HW19" s="22"/>
      <c r="HX19" s="23"/>
      <c r="HY19" s="1">
        <f t="shared" si="4"/>
        <v>10</v>
      </c>
      <c r="HZ19" s="1">
        <v>10</v>
      </c>
    </row>
    <row r="20" spans="1:234" x14ac:dyDescent="0.25">
      <c r="A20" s="1">
        <v>860</v>
      </c>
      <c r="B20" s="2" t="s">
        <v>50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3"/>
      <c r="BP20" s="22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2"/>
      <c r="CP20" s="23"/>
      <c r="CQ20" s="22"/>
      <c r="CR20" s="23"/>
      <c r="CS20" s="22"/>
      <c r="CT20" s="23"/>
      <c r="CU20" s="22"/>
      <c r="CV20" s="22"/>
      <c r="CW20" s="22"/>
      <c r="CX20" s="23">
        <v>145</v>
      </c>
      <c r="CY20" s="23"/>
      <c r="CZ20" s="22">
        <v>10</v>
      </c>
      <c r="DA20" s="23"/>
      <c r="DB20" s="22"/>
      <c r="DC20" s="23"/>
      <c r="DD20" s="22"/>
      <c r="DE20" s="23"/>
      <c r="DF20" s="22">
        <v>175</v>
      </c>
      <c r="DG20" s="23"/>
      <c r="DH20" s="23"/>
      <c r="DI20" s="22"/>
      <c r="DJ20" s="23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2"/>
      <c r="DW20" s="22"/>
      <c r="DX20" s="23">
        <v>78</v>
      </c>
      <c r="DY20" s="22">
        <v>75</v>
      </c>
      <c r="DZ20" s="23"/>
      <c r="EA20" s="23"/>
      <c r="EB20" s="23"/>
      <c r="EC20" s="23">
        <v>15</v>
      </c>
      <c r="ED20" s="22">
        <v>4</v>
      </c>
      <c r="EE20" s="23"/>
      <c r="EF20" s="22">
        <v>146</v>
      </c>
      <c r="EG20" s="23">
        <v>1</v>
      </c>
      <c r="EH20" s="22">
        <v>320</v>
      </c>
      <c r="EI20" s="23"/>
      <c r="EJ20" s="23"/>
      <c r="EK20" s="22">
        <v>23</v>
      </c>
      <c r="EL20" s="23"/>
      <c r="EM20" s="22"/>
      <c r="EN20" s="23"/>
      <c r="EO20" s="22"/>
      <c r="EP20" s="23"/>
      <c r="EQ20" s="22"/>
      <c r="ER20" s="23"/>
      <c r="ES20" s="22">
        <v>7</v>
      </c>
      <c r="ET20" s="23"/>
      <c r="EU20" s="22"/>
      <c r="EV20" s="23">
        <v>11</v>
      </c>
      <c r="EW20" s="22"/>
      <c r="EX20" s="22"/>
      <c r="EY20" s="22"/>
      <c r="EZ20" s="22"/>
      <c r="FA20" s="23"/>
      <c r="FB20" s="22"/>
      <c r="FC20" s="23"/>
      <c r="FD20" s="22"/>
      <c r="FE20" s="23"/>
      <c r="FF20" s="22"/>
      <c r="FG20" s="22"/>
      <c r="FH20" s="22"/>
      <c r="FI20" s="22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>
        <v>7</v>
      </c>
      <c r="FY20" s="22">
        <v>7</v>
      </c>
      <c r="FZ20" s="23"/>
      <c r="GA20" s="22"/>
      <c r="GB20" s="23"/>
      <c r="GC20" s="22"/>
      <c r="GD20" s="23"/>
      <c r="GE20" s="22"/>
      <c r="GF20" s="23"/>
      <c r="GG20" s="23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22"/>
      <c r="HH20" s="23"/>
      <c r="HI20" s="22"/>
      <c r="HJ20" s="23"/>
      <c r="HK20" s="22"/>
      <c r="HL20" s="23"/>
      <c r="HM20" s="22"/>
      <c r="HN20" s="23"/>
      <c r="HO20" s="22"/>
      <c r="HP20" s="23"/>
      <c r="HQ20" s="22"/>
      <c r="HR20" s="23"/>
      <c r="HS20" s="22"/>
      <c r="HT20" s="23"/>
      <c r="HU20" s="22"/>
      <c r="HV20" s="23"/>
      <c r="HW20" s="22"/>
      <c r="HX20" s="23"/>
      <c r="HY20" s="1">
        <f t="shared" si="4"/>
        <v>1024</v>
      </c>
      <c r="HZ20" s="1">
        <v>1024</v>
      </c>
    </row>
    <row r="21" spans="1:234" x14ac:dyDescent="0.25">
      <c r="A21" s="1">
        <v>890</v>
      </c>
      <c r="B21" s="2" t="s">
        <v>51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3"/>
      <c r="BP21" s="22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>
        <v>11</v>
      </c>
      <c r="CN21" s="22"/>
      <c r="CO21" s="22"/>
      <c r="CP21" s="23"/>
      <c r="CQ21" s="22"/>
      <c r="CR21" s="23"/>
      <c r="CS21" s="22"/>
      <c r="CT21" s="23"/>
      <c r="CU21" s="22"/>
      <c r="CV21" s="22"/>
      <c r="CW21" s="22"/>
      <c r="CX21" s="23">
        <v>2</v>
      </c>
      <c r="CY21" s="23"/>
      <c r="CZ21" s="22"/>
      <c r="DA21" s="23"/>
      <c r="DB21" s="22"/>
      <c r="DC21" s="23"/>
      <c r="DD21" s="22"/>
      <c r="DE21" s="23"/>
      <c r="DF21" s="22">
        <v>6</v>
      </c>
      <c r="DG21" s="23"/>
      <c r="DH21" s="23">
        <v>1</v>
      </c>
      <c r="DI21" s="22"/>
      <c r="DJ21" s="23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2"/>
      <c r="DW21" s="22"/>
      <c r="DX21" s="23"/>
      <c r="DY21" s="22"/>
      <c r="DZ21" s="23"/>
      <c r="EA21" s="23"/>
      <c r="EB21" s="23"/>
      <c r="EC21" s="23"/>
      <c r="ED21" s="22"/>
      <c r="EE21" s="23"/>
      <c r="EF21" s="22"/>
      <c r="EG21" s="23">
        <v>5</v>
      </c>
      <c r="EH21" s="22"/>
      <c r="EI21" s="23"/>
      <c r="EJ21" s="23"/>
      <c r="EK21" s="22"/>
      <c r="EL21" s="23"/>
      <c r="EM21" s="22"/>
      <c r="EN21" s="23"/>
      <c r="EO21" s="22"/>
      <c r="EP21" s="23"/>
      <c r="EQ21" s="22"/>
      <c r="ER21" s="23"/>
      <c r="ES21" s="22"/>
      <c r="ET21" s="23"/>
      <c r="EU21" s="22"/>
      <c r="EV21" s="23">
        <v>11</v>
      </c>
      <c r="EW21" s="22"/>
      <c r="EX21" s="22"/>
      <c r="EY21" s="22"/>
      <c r="EZ21" s="22"/>
      <c r="FA21" s="23"/>
      <c r="FB21" s="22"/>
      <c r="FC21" s="23"/>
      <c r="FD21" s="22"/>
      <c r="FE21" s="23"/>
      <c r="FF21" s="22"/>
      <c r="FG21" s="22"/>
      <c r="FH21" s="22"/>
      <c r="FI21" s="22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>
        <v>20</v>
      </c>
      <c r="FY21" s="22">
        <v>20</v>
      </c>
      <c r="FZ21" s="23"/>
      <c r="GA21" s="22"/>
      <c r="GB21" s="23"/>
      <c r="GC21" s="22"/>
      <c r="GD21" s="23"/>
      <c r="GE21" s="22"/>
      <c r="GF21" s="23"/>
      <c r="GG21" s="23">
        <v>1</v>
      </c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22"/>
      <c r="HH21" s="23"/>
      <c r="HI21" s="22"/>
      <c r="HJ21" s="23"/>
      <c r="HK21" s="22"/>
      <c r="HL21" s="23"/>
      <c r="HM21" s="22"/>
      <c r="HN21" s="23"/>
      <c r="HO21" s="22"/>
      <c r="HP21" s="23"/>
      <c r="HQ21" s="22"/>
      <c r="HR21" s="23"/>
      <c r="HS21" s="22"/>
      <c r="HT21" s="23"/>
      <c r="HU21" s="22"/>
      <c r="HV21" s="23"/>
      <c r="HW21" s="22"/>
      <c r="HX21" s="23"/>
      <c r="HY21" s="1">
        <f t="shared" si="4"/>
        <v>77</v>
      </c>
      <c r="HZ21" s="1">
        <v>77</v>
      </c>
    </row>
    <row r="22" spans="1:234" x14ac:dyDescent="0.25">
      <c r="A22" s="1">
        <v>960</v>
      </c>
      <c r="B22" s="2" t="s">
        <v>52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3"/>
      <c r="BP22" s="22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2"/>
      <c r="CP22" s="23"/>
      <c r="CQ22" s="22"/>
      <c r="CR22" s="23"/>
      <c r="CS22" s="22"/>
      <c r="CT22" s="23"/>
      <c r="CU22" s="22"/>
      <c r="CV22" s="22"/>
      <c r="CW22" s="22"/>
      <c r="CX22" s="23"/>
      <c r="CY22" s="23"/>
      <c r="CZ22" s="22"/>
      <c r="DA22" s="23"/>
      <c r="DB22" s="22"/>
      <c r="DC22" s="23"/>
      <c r="DD22" s="22"/>
      <c r="DE22" s="23"/>
      <c r="DF22" s="22"/>
      <c r="DG22" s="23"/>
      <c r="DH22" s="23"/>
      <c r="DI22" s="22"/>
      <c r="DJ22" s="23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2"/>
      <c r="DW22" s="22"/>
      <c r="DX22" s="23"/>
      <c r="DY22" s="22"/>
      <c r="DZ22" s="23"/>
      <c r="EA22" s="23"/>
      <c r="EB22" s="23"/>
      <c r="EC22" s="23"/>
      <c r="ED22" s="22">
        <v>15</v>
      </c>
      <c r="EE22" s="23"/>
      <c r="EF22" s="22">
        <v>2</v>
      </c>
      <c r="EG22" s="23"/>
      <c r="EH22" s="22"/>
      <c r="EI22" s="23"/>
      <c r="EJ22" s="23"/>
      <c r="EK22" s="22"/>
      <c r="EL22" s="23"/>
      <c r="EM22" s="22"/>
      <c r="EN22" s="23"/>
      <c r="EO22" s="22"/>
      <c r="EP22" s="23"/>
      <c r="EQ22" s="22"/>
      <c r="ER22" s="23"/>
      <c r="ES22" s="22"/>
      <c r="ET22" s="23"/>
      <c r="EU22" s="22"/>
      <c r="EV22" s="23">
        <v>1</v>
      </c>
      <c r="EW22" s="22"/>
      <c r="EX22" s="22"/>
      <c r="EY22" s="22"/>
      <c r="EZ22" s="22"/>
      <c r="FA22" s="23"/>
      <c r="FB22" s="22"/>
      <c r="FC22" s="23"/>
      <c r="FD22" s="22"/>
      <c r="FE22" s="23"/>
      <c r="FF22" s="22"/>
      <c r="FG22" s="22"/>
      <c r="FH22" s="22"/>
      <c r="FI22" s="22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2"/>
      <c r="FZ22" s="23"/>
      <c r="GA22" s="22"/>
      <c r="GB22" s="23"/>
      <c r="GC22" s="22"/>
      <c r="GD22" s="23"/>
      <c r="GE22" s="22"/>
      <c r="GF22" s="23"/>
      <c r="GG22" s="23"/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22"/>
      <c r="HH22" s="23"/>
      <c r="HI22" s="22"/>
      <c r="HJ22" s="23"/>
      <c r="HK22" s="22"/>
      <c r="HL22" s="23"/>
      <c r="HM22" s="22"/>
      <c r="HN22" s="23"/>
      <c r="HO22" s="22"/>
      <c r="HP22" s="23"/>
      <c r="HQ22" s="22"/>
      <c r="HR22" s="23"/>
      <c r="HS22" s="22"/>
      <c r="HT22" s="23"/>
      <c r="HU22" s="22"/>
      <c r="HV22" s="23"/>
      <c r="HW22" s="22"/>
      <c r="HX22" s="23"/>
      <c r="HY22" s="1">
        <f t="shared" si="4"/>
        <v>18</v>
      </c>
      <c r="HZ22" s="1">
        <v>18</v>
      </c>
    </row>
    <row r="23" spans="1:234" x14ac:dyDescent="0.25">
      <c r="A23" s="1">
        <v>1030</v>
      </c>
      <c r="B23" s="2" t="s">
        <v>53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3"/>
      <c r="BP23" s="22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2"/>
      <c r="CP23" s="23"/>
      <c r="CQ23" s="22"/>
      <c r="CR23" s="23"/>
      <c r="CS23" s="22"/>
      <c r="CT23" s="23"/>
      <c r="CU23" s="22"/>
      <c r="CV23" s="22"/>
      <c r="CW23" s="22"/>
      <c r="CX23" s="23"/>
      <c r="CY23" s="23"/>
      <c r="CZ23" s="22"/>
      <c r="DA23" s="23"/>
      <c r="DB23" s="22"/>
      <c r="DC23" s="23"/>
      <c r="DD23" s="22"/>
      <c r="DE23" s="23"/>
      <c r="DF23" s="22"/>
      <c r="DG23" s="23"/>
      <c r="DH23" s="23"/>
      <c r="DI23" s="22"/>
      <c r="DJ23" s="23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2"/>
      <c r="DW23" s="22"/>
      <c r="DX23" s="23"/>
      <c r="DY23" s="22"/>
      <c r="DZ23" s="23"/>
      <c r="EA23" s="23"/>
      <c r="EB23" s="23"/>
      <c r="EC23" s="23"/>
      <c r="ED23" s="22"/>
      <c r="EE23" s="23"/>
      <c r="EF23" s="22"/>
      <c r="EG23" s="23"/>
      <c r="EH23" s="22"/>
      <c r="EI23" s="23"/>
      <c r="EJ23" s="23"/>
      <c r="EK23" s="22"/>
      <c r="EL23" s="23"/>
      <c r="EM23" s="22"/>
      <c r="EN23" s="23"/>
      <c r="EO23" s="22"/>
      <c r="EP23" s="23"/>
      <c r="EQ23" s="22"/>
      <c r="ER23" s="23"/>
      <c r="ES23" s="22"/>
      <c r="ET23" s="23"/>
      <c r="EU23" s="22"/>
      <c r="EV23" s="23">
        <v>8</v>
      </c>
      <c r="EW23" s="22"/>
      <c r="EX23" s="22"/>
      <c r="EY23" s="22"/>
      <c r="EZ23" s="22"/>
      <c r="FA23" s="23"/>
      <c r="FB23" s="22"/>
      <c r="FC23" s="23"/>
      <c r="FD23" s="22"/>
      <c r="FE23" s="23"/>
      <c r="FF23" s="22"/>
      <c r="FG23" s="22"/>
      <c r="FH23" s="22"/>
      <c r="FI23" s="22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2"/>
      <c r="FZ23" s="23"/>
      <c r="GA23" s="22"/>
      <c r="GB23" s="23"/>
      <c r="GC23" s="22"/>
      <c r="GD23" s="23"/>
      <c r="GE23" s="22"/>
      <c r="GF23" s="23"/>
      <c r="GG23" s="23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22"/>
      <c r="HH23" s="23"/>
      <c r="HI23" s="22"/>
      <c r="HJ23" s="23"/>
      <c r="HK23" s="22"/>
      <c r="HL23" s="23"/>
      <c r="HM23" s="22"/>
      <c r="HN23" s="23"/>
      <c r="HO23" s="22"/>
      <c r="HP23" s="23"/>
      <c r="HQ23" s="22"/>
      <c r="HR23" s="23"/>
      <c r="HS23" s="22"/>
      <c r="HT23" s="23"/>
      <c r="HU23" s="22"/>
      <c r="HV23" s="23"/>
      <c r="HW23" s="22"/>
      <c r="HX23" s="23"/>
      <c r="HY23" s="1">
        <f t="shared" si="4"/>
        <v>8</v>
      </c>
      <c r="HZ23" s="1">
        <v>8</v>
      </c>
    </row>
    <row r="24" spans="1:234" x14ac:dyDescent="0.25">
      <c r="A24" s="1">
        <v>1060</v>
      </c>
      <c r="B24" s="2" t="s">
        <v>54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3"/>
      <c r="BP24" s="22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2"/>
      <c r="CP24" s="23"/>
      <c r="CQ24" s="22"/>
      <c r="CR24" s="23"/>
      <c r="CS24" s="22"/>
      <c r="CT24" s="23"/>
      <c r="CU24" s="22"/>
      <c r="CV24" s="22"/>
      <c r="CW24" s="22"/>
      <c r="CX24" s="23"/>
      <c r="CY24" s="23"/>
      <c r="CZ24" s="22"/>
      <c r="DA24" s="23"/>
      <c r="DB24" s="22"/>
      <c r="DC24" s="23"/>
      <c r="DD24" s="22"/>
      <c r="DE24" s="23"/>
      <c r="DF24" s="22"/>
      <c r="DG24" s="23"/>
      <c r="DH24" s="23"/>
      <c r="DI24" s="22"/>
      <c r="DJ24" s="23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2"/>
      <c r="DW24" s="22"/>
      <c r="DX24" s="23"/>
      <c r="DY24" s="22"/>
      <c r="DZ24" s="23"/>
      <c r="EA24" s="23"/>
      <c r="EB24" s="23"/>
      <c r="EC24" s="23"/>
      <c r="ED24" s="22"/>
      <c r="EE24" s="23"/>
      <c r="EF24" s="22"/>
      <c r="EG24" s="23"/>
      <c r="EH24" s="22"/>
      <c r="EI24" s="23"/>
      <c r="EJ24" s="23"/>
      <c r="EK24" s="22"/>
      <c r="EL24" s="23"/>
      <c r="EM24" s="22"/>
      <c r="EN24" s="23"/>
      <c r="EO24" s="22"/>
      <c r="EP24" s="23"/>
      <c r="EQ24" s="22"/>
      <c r="ER24" s="23"/>
      <c r="ES24" s="22"/>
      <c r="ET24" s="23"/>
      <c r="EU24" s="22"/>
      <c r="EV24" s="23">
        <v>4</v>
      </c>
      <c r="EW24" s="22"/>
      <c r="EX24" s="22"/>
      <c r="EY24" s="22"/>
      <c r="EZ24" s="22"/>
      <c r="FA24" s="23"/>
      <c r="FB24" s="22"/>
      <c r="FC24" s="23"/>
      <c r="FD24" s="22"/>
      <c r="FE24" s="23"/>
      <c r="FF24" s="22"/>
      <c r="FG24" s="22"/>
      <c r="FH24" s="22"/>
      <c r="FI24" s="22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2"/>
      <c r="FZ24" s="23"/>
      <c r="GA24" s="22"/>
      <c r="GB24" s="23"/>
      <c r="GC24" s="22"/>
      <c r="GD24" s="23"/>
      <c r="GE24" s="22"/>
      <c r="GF24" s="23"/>
      <c r="GG24" s="23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22"/>
      <c r="HH24" s="23"/>
      <c r="HI24" s="22"/>
      <c r="HJ24" s="23"/>
      <c r="HK24" s="22"/>
      <c r="HL24" s="23"/>
      <c r="HM24" s="22"/>
      <c r="HN24" s="23"/>
      <c r="HO24" s="22"/>
      <c r="HP24" s="23"/>
      <c r="HQ24" s="22"/>
      <c r="HR24" s="23"/>
      <c r="HS24" s="22"/>
      <c r="HT24" s="23"/>
      <c r="HU24" s="22"/>
      <c r="HV24" s="23"/>
      <c r="HW24" s="22"/>
      <c r="HX24" s="23"/>
      <c r="HY24" s="1">
        <f t="shared" si="4"/>
        <v>4</v>
      </c>
      <c r="HZ24" s="1">
        <v>4</v>
      </c>
    </row>
    <row r="25" spans="1:234" x14ac:dyDescent="0.25">
      <c r="A25" s="1">
        <v>1140</v>
      </c>
      <c r="B25" s="2" t="s">
        <v>55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  <c r="BD25" s="23"/>
      <c r="BE25" s="22"/>
      <c r="BF25" s="23">
        <v>75</v>
      </c>
      <c r="BG25" s="22"/>
      <c r="BH25" s="23"/>
      <c r="BI25" s="22">
        <v>500</v>
      </c>
      <c r="BJ25" s="23"/>
      <c r="BK25" s="22"/>
      <c r="BL25" s="23"/>
      <c r="BM25" s="22"/>
      <c r="BN25" s="23"/>
      <c r="BO25" s="23"/>
      <c r="BP25" s="22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3">
        <v>450</v>
      </c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>
        <v>76</v>
      </c>
      <c r="CN25" s="22"/>
      <c r="CO25" s="22"/>
      <c r="CP25" s="23"/>
      <c r="CQ25" s="22"/>
      <c r="CR25" s="23"/>
      <c r="CS25" s="22"/>
      <c r="CT25" s="23"/>
      <c r="CU25" s="22"/>
      <c r="CV25" s="22"/>
      <c r="CW25" s="22"/>
      <c r="CX25" s="23">
        <v>175</v>
      </c>
      <c r="CY25" s="23"/>
      <c r="CZ25" s="22">
        <v>565</v>
      </c>
      <c r="DA25" s="23">
        <v>75</v>
      </c>
      <c r="DB25" s="22"/>
      <c r="DC25" s="23"/>
      <c r="DD25" s="22">
        <v>50</v>
      </c>
      <c r="DE25" s="23"/>
      <c r="DF25" s="22"/>
      <c r="DG25" s="23"/>
      <c r="DH25" s="23"/>
      <c r="DI25" s="22">
        <v>80</v>
      </c>
      <c r="DJ25" s="23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2"/>
      <c r="DW25" s="22"/>
      <c r="DX25" s="23">
        <v>9000</v>
      </c>
      <c r="DY25" s="22">
        <v>5000</v>
      </c>
      <c r="DZ25" s="23"/>
      <c r="EA25" s="23"/>
      <c r="EB25" s="23"/>
      <c r="EC25" s="23">
        <v>6600</v>
      </c>
      <c r="ED25" s="22"/>
      <c r="EE25" s="23"/>
      <c r="EF25" s="22">
        <v>3500</v>
      </c>
      <c r="EG25" s="23"/>
      <c r="EH25" s="22"/>
      <c r="EI25" s="23"/>
      <c r="EJ25" s="23"/>
      <c r="EK25" s="22">
        <v>1205</v>
      </c>
      <c r="EL25" s="23"/>
      <c r="EM25" s="22"/>
      <c r="EN25" s="23">
        <v>1380</v>
      </c>
      <c r="EO25" s="22"/>
      <c r="EP25" s="23">
        <v>4500</v>
      </c>
      <c r="EQ25" s="22">
        <v>4800</v>
      </c>
      <c r="ER25" s="23">
        <v>1600</v>
      </c>
      <c r="ES25" s="22">
        <v>2200</v>
      </c>
      <c r="ET25" s="23"/>
      <c r="EU25" s="22">
        <v>1820</v>
      </c>
      <c r="EV25" s="23">
        <v>26640</v>
      </c>
      <c r="EW25" s="22"/>
      <c r="EX25" s="22"/>
      <c r="EY25" s="22"/>
      <c r="EZ25" s="22"/>
      <c r="FA25" s="23"/>
      <c r="FB25" s="22"/>
      <c r="FC25" s="23"/>
      <c r="FD25" s="22"/>
      <c r="FE25" s="23"/>
      <c r="FF25" s="22">
        <v>1200</v>
      </c>
      <c r="FG25" s="22"/>
      <c r="FH25" s="22"/>
      <c r="FI25" s="22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>
        <v>1600</v>
      </c>
      <c r="FY25" s="22">
        <v>1600</v>
      </c>
      <c r="FZ25" s="23"/>
      <c r="GA25" s="22"/>
      <c r="GB25" s="23"/>
      <c r="GC25" s="22"/>
      <c r="GD25" s="23"/>
      <c r="GE25" s="22"/>
      <c r="GF25" s="23"/>
      <c r="GG25" s="23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22"/>
      <c r="HH25" s="23"/>
      <c r="HI25" s="22"/>
      <c r="HJ25" s="23"/>
      <c r="HK25" s="22"/>
      <c r="HL25" s="23"/>
      <c r="HM25" s="22"/>
      <c r="HN25" s="23"/>
      <c r="HO25" s="22"/>
      <c r="HP25" s="23"/>
      <c r="HQ25" s="22"/>
      <c r="HR25" s="23"/>
      <c r="HS25" s="22"/>
      <c r="HT25" s="23"/>
      <c r="HU25" s="22"/>
      <c r="HV25" s="23"/>
      <c r="HW25" s="22"/>
      <c r="HX25" s="23"/>
      <c r="HY25" s="1">
        <f t="shared" si="4"/>
        <v>74691</v>
      </c>
      <c r="HZ25" s="1">
        <v>74691</v>
      </c>
    </row>
    <row r="26" spans="1:234" x14ac:dyDescent="0.25">
      <c r="A26" s="1">
        <v>1170</v>
      </c>
      <c r="B26" s="2" t="s">
        <v>56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3"/>
      <c r="BP26" s="22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2"/>
      <c r="CP26" s="23"/>
      <c r="CQ26" s="22"/>
      <c r="CR26" s="23"/>
      <c r="CS26" s="22"/>
      <c r="CT26" s="23"/>
      <c r="CU26" s="22"/>
      <c r="CV26" s="22"/>
      <c r="CW26" s="22"/>
      <c r="CX26" s="23"/>
      <c r="CY26" s="23"/>
      <c r="CZ26" s="22"/>
      <c r="DA26" s="23"/>
      <c r="DB26" s="22"/>
      <c r="DC26" s="23"/>
      <c r="DD26" s="22"/>
      <c r="DE26" s="23"/>
      <c r="DF26" s="22"/>
      <c r="DG26" s="23"/>
      <c r="DH26" s="23"/>
      <c r="DI26" s="22"/>
      <c r="DJ26" s="23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2"/>
      <c r="DW26" s="22"/>
      <c r="DX26" s="23"/>
      <c r="DY26" s="22"/>
      <c r="DZ26" s="23"/>
      <c r="EA26" s="23"/>
      <c r="EB26" s="23"/>
      <c r="EC26" s="23"/>
      <c r="ED26" s="22"/>
      <c r="EE26" s="23"/>
      <c r="EF26" s="22"/>
      <c r="EG26" s="23"/>
      <c r="EH26" s="22"/>
      <c r="EI26" s="23"/>
      <c r="EJ26" s="23"/>
      <c r="EK26" s="22"/>
      <c r="EL26" s="23"/>
      <c r="EM26" s="22"/>
      <c r="EN26" s="23"/>
      <c r="EO26" s="22"/>
      <c r="EP26" s="23"/>
      <c r="EQ26" s="22"/>
      <c r="ER26" s="23"/>
      <c r="ES26" s="22"/>
      <c r="ET26" s="23"/>
      <c r="EU26" s="22"/>
      <c r="EV26" s="23">
        <v>8</v>
      </c>
      <c r="EW26" s="22"/>
      <c r="EX26" s="22"/>
      <c r="EY26" s="22"/>
      <c r="EZ26" s="22"/>
      <c r="FA26" s="23"/>
      <c r="FB26" s="22"/>
      <c r="FC26" s="23"/>
      <c r="FD26" s="22"/>
      <c r="FE26" s="23"/>
      <c r="FF26" s="22"/>
      <c r="FG26" s="22"/>
      <c r="FH26" s="22"/>
      <c r="FI26" s="22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>
        <v>2</v>
      </c>
      <c r="FY26" s="22">
        <v>2</v>
      </c>
      <c r="FZ26" s="23"/>
      <c r="GA26" s="22"/>
      <c r="GB26" s="23"/>
      <c r="GC26" s="22"/>
      <c r="GD26" s="23"/>
      <c r="GE26" s="22"/>
      <c r="GF26" s="23"/>
      <c r="GG26" s="23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22"/>
      <c r="HH26" s="23"/>
      <c r="HI26" s="22"/>
      <c r="HJ26" s="23"/>
      <c r="HK26" s="22"/>
      <c r="HL26" s="23"/>
      <c r="HM26" s="22"/>
      <c r="HN26" s="23"/>
      <c r="HO26" s="22"/>
      <c r="HP26" s="23"/>
      <c r="HQ26" s="22"/>
      <c r="HR26" s="23"/>
      <c r="HS26" s="22"/>
      <c r="HT26" s="23"/>
      <c r="HU26" s="22"/>
      <c r="HV26" s="23"/>
      <c r="HW26" s="22"/>
      <c r="HX26" s="23"/>
      <c r="HY26" s="1">
        <f t="shared" si="4"/>
        <v>12</v>
      </c>
      <c r="HZ26" s="1">
        <v>12</v>
      </c>
    </row>
    <row r="27" spans="1:234" x14ac:dyDescent="0.25">
      <c r="A27" s="1">
        <v>1200</v>
      </c>
      <c r="B27" s="2" t="s">
        <v>57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3"/>
      <c r="BP27" s="22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2"/>
      <c r="CP27" s="23"/>
      <c r="CQ27" s="22"/>
      <c r="CR27" s="23"/>
      <c r="CS27" s="22"/>
      <c r="CT27" s="23"/>
      <c r="CU27" s="22"/>
      <c r="CV27" s="22"/>
      <c r="CW27" s="22"/>
      <c r="CX27" s="23"/>
      <c r="CY27" s="23"/>
      <c r="CZ27" s="22"/>
      <c r="DA27" s="23"/>
      <c r="DB27" s="22"/>
      <c r="DC27" s="23"/>
      <c r="DD27" s="22"/>
      <c r="DE27" s="23"/>
      <c r="DF27" s="22"/>
      <c r="DG27" s="23"/>
      <c r="DH27" s="23"/>
      <c r="DI27" s="22"/>
      <c r="DJ27" s="23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2"/>
      <c r="DW27" s="22"/>
      <c r="DX27" s="23"/>
      <c r="DY27" s="22"/>
      <c r="DZ27" s="23"/>
      <c r="EA27" s="23"/>
      <c r="EB27" s="23"/>
      <c r="EC27" s="23"/>
      <c r="ED27" s="22"/>
      <c r="EE27" s="23"/>
      <c r="EF27" s="22">
        <v>26</v>
      </c>
      <c r="EG27" s="23"/>
      <c r="EH27" s="22"/>
      <c r="EI27" s="23"/>
      <c r="EJ27" s="23"/>
      <c r="EK27" s="22"/>
      <c r="EL27" s="23"/>
      <c r="EM27" s="22"/>
      <c r="EN27" s="23"/>
      <c r="EO27" s="22"/>
      <c r="EP27" s="23"/>
      <c r="EQ27" s="22"/>
      <c r="ER27" s="23"/>
      <c r="ES27" s="22">
        <v>27</v>
      </c>
      <c r="ET27" s="23"/>
      <c r="EU27" s="22"/>
      <c r="EV27" s="23">
        <v>118</v>
      </c>
      <c r="EW27" s="22"/>
      <c r="EX27" s="22"/>
      <c r="EY27" s="22"/>
      <c r="EZ27" s="22"/>
      <c r="FA27" s="23"/>
      <c r="FB27" s="22"/>
      <c r="FC27" s="23"/>
      <c r="FD27" s="22"/>
      <c r="FE27" s="23"/>
      <c r="FF27" s="22"/>
      <c r="FG27" s="22"/>
      <c r="FH27" s="22"/>
      <c r="FI27" s="22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2"/>
      <c r="FZ27" s="23"/>
      <c r="GA27" s="22"/>
      <c r="GB27" s="23"/>
      <c r="GC27" s="22"/>
      <c r="GD27" s="23"/>
      <c r="GE27" s="22"/>
      <c r="GF27" s="23"/>
      <c r="GG27" s="23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22"/>
      <c r="HH27" s="23"/>
      <c r="HI27" s="22"/>
      <c r="HJ27" s="23"/>
      <c r="HK27" s="22"/>
      <c r="HL27" s="23"/>
      <c r="HM27" s="22"/>
      <c r="HN27" s="23"/>
      <c r="HO27" s="22"/>
      <c r="HP27" s="23"/>
      <c r="HQ27" s="22"/>
      <c r="HR27" s="23"/>
      <c r="HS27" s="22"/>
      <c r="HT27" s="23"/>
      <c r="HU27" s="22"/>
      <c r="HV27" s="23"/>
      <c r="HW27" s="22"/>
      <c r="HX27" s="23"/>
      <c r="HY27" s="1">
        <f t="shared" si="4"/>
        <v>171</v>
      </c>
      <c r="HZ27" s="1">
        <v>171</v>
      </c>
    </row>
    <row r="28" spans="1:234" x14ac:dyDescent="0.25">
      <c r="A28" s="1">
        <v>1220</v>
      </c>
      <c r="B28" s="2" t="s">
        <v>58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3"/>
      <c r="BP28" s="22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3"/>
      <c r="CB28" s="22"/>
      <c r="CC28" s="23"/>
      <c r="CD28" s="22"/>
      <c r="CE28" s="23"/>
      <c r="CF28" s="22"/>
      <c r="CG28" s="23"/>
      <c r="CH28" s="22"/>
      <c r="CI28" s="23"/>
      <c r="CJ28" s="22"/>
      <c r="CK28" s="23"/>
      <c r="CL28" s="22"/>
      <c r="CM28" s="23"/>
      <c r="CN28" s="22"/>
      <c r="CO28" s="22"/>
      <c r="CP28" s="23"/>
      <c r="CQ28" s="22"/>
      <c r="CR28" s="23"/>
      <c r="CS28" s="22"/>
      <c r="CT28" s="23"/>
      <c r="CU28" s="22"/>
      <c r="CV28" s="22"/>
      <c r="CW28" s="22"/>
      <c r="CX28" s="23"/>
      <c r="CY28" s="23"/>
      <c r="CZ28" s="22"/>
      <c r="DA28" s="23"/>
      <c r="DB28" s="22"/>
      <c r="DC28" s="23"/>
      <c r="DD28" s="22"/>
      <c r="DE28" s="23"/>
      <c r="DF28" s="22"/>
      <c r="DG28" s="23"/>
      <c r="DH28" s="23"/>
      <c r="DI28" s="22"/>
      <c r="DJ28" s="23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2"/>
      <c r="DW28" s="22"/>
      <c r="DX28" s="23"/>
      <c r="DY28" s="22"/>
      <c r="DZ28" s="23"/>
      <c r="EA28" s="23"/>
      <c r="EB28" s="23"/>
      <c r="EC28" s="23"/>
      <c r="ED28" s="22"/>
      <c r="EE28" s="23"/>
      <c r="EF28" s="22"/>
      <c r="EG28" s="23"/>
      <c r="EH28" s="22"/>
      <c r="EI28" s="23"/>
      <c r="EJ28" s="23"/>
      <c r="EK28" s="22"/>
      <c r="EL28" s="23"/>
      <c r="EM28" s="22"/>
      <c r="EN28" s="23"/>
      <c r="EO28" s="22"/>
      <c r="EP28" s="23"/>
      <c r="EQ28" s="22"/>
      <c r="ER28" s="23"/>
      <c r="ES28" s="22"/>
      <c r="ET28" s="23"/>
      <c r="EU28" s="22"/>
      <c r="EV28" s="23">
        <v>17</v>
      </c>
      <c r="EW28" s="22"/>
      <c r="EX28" s="22"/>
      <c r="EY28" s="22"/>
      <c r="EZ28" s="22"/>
      <c r="FA28" s="23"/>
      <c r="FB28" s="22"/>
      <c r="FC28" s="23"/>
      <c r="FD28" s="22"/>
      <c r="FE28" s="23"/>
      <c r="FF28" s="22"/>
      <c r="FG28" s="22"/>
      <c r="FH28" s="22"/>
      <c r="FI28" s="22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>
        <v>22</v>
      </c>
      <c r="FY28" s="22">
        <v>22</v>
      </c>
      <c r="FZ28" s="23"/>
      <c r="GA28" s="22"/>
      <c r="GB28" s="23"/>
      <c r="GC28" s="22"/>
      <c r="GD28" s="23"/>
      <c r="GE28" s="22"/>
      <c r="GF28" s="23"/>
      <c r="GG28" s="23">
        <v>1</v>
      </c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22"/>
      <c r="HH28" s="23"/>
      <c r="HI28" s="22"/>
      <c r="HJ28" s="23"/>
      <c r="HK28" s="22"/>
      <c r="HL28" s="23"/>
      <c r="HM28" s="22"/>
      <c r="HN28" s="23"/>
      <c r="HO28" s="22"/>
      <c r="HP28" s="23"/>
      <c r="HQ28" s="22"/>
      <c r="HR28" s="23"/>
      <c r="HS28" s="22"/>
      <c r="HT28" s="23"/>
      <c r="HU28" s="22"/>
      <c r="HV28" s="23"/>
      <c r="HW28" s="22"/>
      <c r="HX28" s="23"/>
      <c r="HY28" s="1">
        <f t="shared" si="4"/>
        <v>62</v>
      </c>
      <c r="HZ28" s="1">
        <v>62</v>
      </c>
    </row>
    <row r="29" spans="1:234" x14ac:dyDescent="0.25">
      <c r="A29" s="1">
        <v>1240</v>
      </c>
      <c r="B29" s="2" t="s">
        <v>59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3"/>
      <c r="BP29" s="22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2"/>
      <c r="CP29" s="23"/>
      <c r="CQ29" s="22"/>
      <c r="CR29" s="23"/>
      <c r="CS29" s="22"/>
      <c r="CT29" s="23"/>
      <c r="CU29" s="22"/>
      <c r="CV29" s="22"/>
      <c r="CW29" s="22"/>
      <c r="CX29" s="23"/>
      <c r="CY29" s="23"/>
      <c r="CZ29" s="22"/>
      <c r="DA29" s="23"/>
      <c r="DB29" s="22"/>
      <c r="DC29" s="23"/>
      <c r="DD29" s="22"/>
      <c r="DE29" s="23"/>
      <c r="DF29" s="22"/>
      <c r="DG29" s="23"/>
      <c r="DH29" s="23"/>
      <c r="DI29" s="22"/>
      <c r="DJ29" s="23"/>
      <c r="DK29" s="22"/>
      <c r="DL29" s="23"/>
      <c r="DM29" s="22"/>
      <c r="DN29" s="23"/>
      <c r="DO29" s="22"/>
      <c r="DP29" s="23"/>
      <c r="DQ29" s="22"/>
      <c r="DR29" s="23"/>
      <c r="DS29" s="22"/>
      <c r="DT29" s="23"/>
      <c r="DU29" s="22"/>
      <c r="DV29" s="22"/>
      <c r="DW29" s="22"/>
      <c r="DX29" s="23"/>
      <c r="DY29" s="22"/>
      <c r="DZ29" s="23"/>
      <c r="EA29" s="23"/>
      <c r="EB29" s="23"/>
      <c r="EC29" s="23"/>
      <c r="ED29" s="22"/>
      <c r="EE29" s="23"/>
      <c r="EF29" s="22"/>
      <c r="EG29" s="23"/>
      <c r="EH29" s="22"/>
      <c r="EI29" s="23"/>
      <c r="EJ29" s="23"/>
      <c r="EK29" s="22"/>
      <c r="EL29" s="23"/>
      <c r="EM29" s="22"/>
      <c r="EN29" s="23">
        <v>3</v>
      </c>
      <c r="EO29" s="22"/>
      <c r="EP29" s="23"/>
      <c r="EQ29" s="22"/>
      <c r="ER29" s="23"/>
      <c r="ES29" s="22">
        <v>4</v>
      </c>
      <c r="ET29" s="23"/>
      <c r="EU29" s="22"/>
      <c r="EV29" s="23">
        <v>107</v>
      </c>
      <c r="EW29" s="22"/>
      <c r="EX29" s="22"/>
      <c r="EY29" s="22"/>
      <c r="EZ29" s="22"/>
      <c r="FA29" s="23"/>
      <c r="FB29" s="22"/>
      <c r="FC29" s="23"/>
      <c r="FD29" s="22"/>
      <c r="FE29" s="23"/>
      <c r="FF29" s="22"/>
      <c r="FG29" s="22"/>
      <c r="FH29" s="22"/>
      <c r="FI29" s="22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>
        <v>39</v>
      </c>
      <c r="FY29" s="22">
        <v>39</v>
      </c>
      <c r="FZ29" s="23"/>
      <c r="GA29" s="22"/>
      <c r="GB29" s="23"/>
      <c r="GC29" s="22"/>
      <c r="GD29" s="23"/>
      <c r="GE29" s="22"/>
      <c r="GF29" s="23"/>
      <c r="GG29" s="23">
        <v>5</v>
      </c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22"/>
      <c r="HH29" s="23"/>
      <c r="HI29" s="22"/>
      <c r="HJ29" s="23"/>
      <c r="HK29" s="22"/>
      <c r="HL29" s="23"/>
      <c r="HM29" s="22"/>
      <c r="HN29" s="23"/>
      <c r="HO29" s="22"/>
      <c r="HP29" s="23"/>
      <c r="HQ29" s="22"/>
      <c r="HR29" s="23"/>
      <c r="HS29" s="22"/>
      <c r="HT29" s="23"/>
      <c r="HU29" s="22"/>
      <c r="HV29" s="23"/>
      <c r="HW29" s="22"/>
      <c r="HX29" s="23"/>
      <c r="HY29" s="1">
        <f t="shared" si="4"/>
        <v>197</v>
      </c>
      <c r="HZ29" s="1">
        <v>197</v>
      </c>
    </row>
    <row r="30" spans="1:234" x14ac:dyDescent="0.25">
      <c r="A30" s="1">
        <v>1280</v>
      </c>
      <c r="B30" s="2" t="s">
        <v>60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3"/>
      <c r="BP30" s="22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2"/>
      <c r="CP30" s="23"/>
      <c r="CQ30" s="22"/>
      <c r="CR30" s="23"/>
      <c r="CS30" s="22"/>
      <c r="CT30" s="23"/>
      <c r="CU30" s="22"/>
      <c r="CV30" s="22"/>
      <c r="CW30" s="22"/>
      <c r="CX30" s="23"/>
      <c r="CY30" s="23"/>
      <c r="CZ30" s="22"/>
      <c r="DA30" s="23"/>
      <c r="DB30" s="22"/>
      <c r="DC30" s="23"/>
      <c r="DD30" s="22"/>
      <c r="DE30" s="23"/>
      <c r="DF30" s="22"/>
      <c r="DG30" s="23"/>
      <c r="DH30" s="23"/>
      <c r="DI30" s="22"/>
      <c r="DJ30" s="23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2"/>
      <c r="DW30" s="22"/>
      <c r="DX30" s="23">
        <v>8</v>
      </c>
      <c r="DY30" s="22">
        <v>4</v>
      </c>
      <c r="DZ30" s="23"/>
      <c r="EA30" s="23"/>
      <c r="EB30" s="23"/>
      <c r="EC30" s="23">
        <v>3</v>
      </c>
      <c r="ED30" s="22">
        <v>2</v>
      </c>
      <c r="EE30" s="23"/>
      <c r="EF30" s="22"/>
      <c r="EG30" s="23"/>
      <c r="EH30" s="22"/>
      <c r="EI30" s="23"/>
      <c r="EJ30" s="23"/>
      <c r="EK30" s="22"/>
      <c r="EL30" s="23"/>
      <c r="EM30" s="22"/>
      <c r="EN30" s="23"/>
      <c r="EO30" s="22"/>
      <c r="EP30" s="23"/>
      <c r="EQ30" s="22"/>
      <c r="ER30" s="23"/>
      <c r="ES30" s="22"/>
      <c r="ET30" s="23"/>
      <c r="EU30" s="22"/>
      <c r="EV30" s="23"/>
      <c r="EW30" s="22"/>
      <c r="EX30" s="22"/>
      <c r="EY30" s="22"/>
      <c r="EZ30" s="22"/>
      <c r="FA30" s="23"/>
      <c r="FB30" s="22"/>
      <c r="FC30" s="23"/>
      <c r="FD30" s="22"/>
      <c r="FE30" s="23"/>
      <c r="FF30" s="22"/>
      <c r="FG30" s="22"/>
      <c r="FH30" s="22"/>
      <c r="FI30" s="22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2"/>
      <c r="FZ30" s="23"/>
      <c r="GA30" s="22"/>
      <c r="GB30" s="23"/>
      <c r="GC30" s="22"/>
      <c r="GD30" s="23"/>
      <c r="GE30" s="22"/>
      <c r="GF30" s="23">
        <v>1</v>
      </c>
      <c r="GG30" s="23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22"/>
      <c r="HH30" s="23"/>
      <c r="HI30" s="22"/>
      <c r="HJ30" s="23"/>
      <c r="HK30" s="22"/>
      <c r="HL30" s="23"/>
      <c r="HM30" s="22"/>
      <c r="HN30" s="23"/>
      <c r="HO30" s="22"/>
      <c r="HP30" s="23"/>
      <c r="HQ30" s="22"/>
      <c r="HR30" s="23"/>
      <c r="HS30" s="22"/>
      <c r="HT30" s="23"/>
      <c r="HU30" s="22"/>
      <c r="HV30" s="23"/>
      <c r="HW30" s="22"/>
      <c r="HX30" s="23"/>
      <c r="HY30" s="1">
        <f t="shared" si="4"/>
        <v>18</v>
      </c>
      <c r="HZ30" s="1">
        <v>18</v>
      </c>
    </row>
    <row r="31" spans="1:234" x14ac:dyDescent="0.25">
      <c r="A31" s="1">
        <v>1290</v>
      </c>
      <c r="B31" s="2" t="s">
        <v>61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3"/>
      <c r="BP31" s="22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/>
      <c r="CN31" s="22"/>
      <c r="CO31" s="22"/>
      <c r="CP31" s="23"/>
      <c r="CQ31" s="22"/>
      <c r="CR31" s="23"/>
      <c r="CS31" s="22"/>
      <c r="CT31" s="23"/>
      <c r="CU31" s="22"/>
      <c r="CV31" s="22"/>
      <c r="CW31" s="22"/>
      <c r="CX31" s="23"/>
      <c r="CY31" s="23"/>
      <c r="CZ31" s="22"/>
      <c r="DA31" s="23"/>
      <c r="DB31" s="22"/>
      <c r="DC31" s="23"/>
      <c r="DD31" s="22"/>
      <c r="DE31" s="23"/>
      <c r="DF31" s="22"/>
      <c r="DG31" s="23"/>
      <c r="DH31" s="23">
        <v>2</v>
      </c>
      <c r="DI31" s="22"/>
      <c r="DJ31" s="23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2"/>
      <c r="DW31" s="22"/>
      <c r="DX31" s="23"/>
      <c r="DY31" s="22"/>
      <c r="DZ31" s="23"/>
      <c r="EA31" s="23"/>
      <c r="EB31" s="23"/>
      <c r="EC31" s="23"/>
      <c r="ED31" s="22"/>
      <c r="EE31" s="23"/>
      <c r="EF31" s="22">
        <v>22</v>
      </c>
      <c r="EG31" s="23"/>
      <c r="EH31" s="22"/>
      <c r="EI31" s="23"/>
      <c r="EJ31" s="23"/>
      <c r="EK31" s="22"/>
      <c r="EL31" s="23"/>
      <c r="EM31" s="22"/>
      <c r="EN31" s="23"/>
      <c r="EO31" s="22"/>
      <c r="EP31" s="23"/>
      <c r="EQ31" s="22"/>
      <c r="ER31" s="23"/>
      <c r="ES31" s="22">
        <v>16</v>
      </c>
      <c r="ET31" s="23"/>
      <c r="EU31" s="22">
        <v>11</v>
      </c>
      <c r="EV31" s="23">
        <v>100</v>
      </c>
      <c r="EW31" s="22"/>
      <c r="EX31" s="22"/>
      <c r="EY31" s="22"/>
      <c r="EZ31" s="22"/>
      <c r="FA31" s="23"/>
      <c r="FB31" s="22"/>
      <c r="FC31" s="23"/>
      <c r="FD31" s="22"/>
      <c r="FE31" s="23"/>
      <c r="FF31" s="22"/>
      <c r="FG31" s="22"/>
      <c r="FH31" s="22"/>
      <c r="FI31" s="22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>
        <v>10</v>
      </c>
      <c r="FY31" s="22">
        <v>10</v>
      </c>
      <c r="FZ31" s="23"/>
      <c r="GA31" s="22"/>
      <c r="GB31" s="23"/>
      <c r="GC31" s="22"/>
      <c r="GD31" s="23"/>
      <c r="GE31" s="22"/>
      <c r="GF31" s="23"/>
      <c r="GG31" s="23">
        <v>8</v>
      </c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22"/>
      <c r="HH31" s="23"/>
      <c r="HI31" s="22"/>
      <c r="HJ31" s="23"/>
      <c r="HK31" s="22"/>
      <c r="HL31" s="23"/>
      <c r="HM31" s="22"/>
      <c r="HN31" s="23"/>
      <c r="HO31" s="22"/>
      <c r="HP31" s="23"/>
      <c r="HQ31" s="22"/>
      <c r="HR31" s="23"/>
      <c r="HS31" s="22"/>
      <c r="HT31" s="23"/>
      <c r="HU31" s="22"/>
      <c r="HV31" s="23"/>
      <c r="HW31" s="22"/>
      <c r="HX31" s="23"/>
      <c r="HY31" s="1">
        <f t="shared" si="4"/>
        <v>179</v>
      </c>
      <c r="HZ31" s="1">
        <v>179</v>
      </c>
    </row>
    <row r="32" spans="1:234" x14ac:dyDescent="0.25">
      <c r="A32" s="1">
        <v>1510</v>
      </c>
      <c r="B32" s="2" t="s">
        <v>62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3"/>
      <c r="BP32" s="22"/>
      <c r="BQ32" s="22"/>
      <c r="BR32" s="23">
        <v>30</v>
      </c>
      <c r="BS32" s="22"/>
      <c r="BT32" s="23"/>
      <c r="BU32" s="22"/>
      <c r="BV32" s="23"/>
      <c r="BW32" s="22"/>
      <c r="BX32" s="23"/>
      <c r="BY32" s="22"/>
      <c r="BZ32" s="23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2"/>
      <c r="CP32" s="23"/>
      <c r="CQ32" s="22"/>
      <c r="CR32" s="23"/>
      <c r="CS32" s="22"/>
      <c r="CT32" s="23">
        <v>50</v>
      </c>
      <c r="CU32" s="22"/>
      <c r="CV32" s="22"/>
      <c r="CW32" s="22">
        <v>1</v>
      </c>
      <c r="CX32" s="23">
        <v>30</v>
      </c>
      <c r="CY32" s="23"/>
      <c r="CZ32" s="22"/>
      <c r="DA32" s="23"/>
      <c r="DB32" s="22"/>
      <c r="DC32" s="23"/>
      <c r="DD32" s="22">
        <v>100</v>
      </c>
      <c r="DE32" s="23"/>
      <c r="DF32" s="22"/>
      <c r="DG32" s="23"/>
      <c r="DH32" s="23"/>
      <c r="DI32" s="22"/>
      <c r="DJ32" s="23"/>
      <c r="DK32" s="22"/>
      <c r="DL32" s="23"/>
      <c r="DM32" s="22"/>
      <c r="DN32" s="23"/>
      <c r="DO32" s="22"/>
      <c r="DP32" s="23"/>
      <c r="DQ32" s="22"/>
      <c r="DR32" s="23"/>
      <c r="DS32" s="22"/>
      <c r="DT32" s="23"/>
      <c r="DU32" s="22"/>
      <c r="DV32" s="22"/>
      <c r="DW32" s="22"/>
      <c r="DX32" s="23"/>
      <c r="DY32" s="22"/>
      <c r="DZ32" s="23"/>
      <c r="EA32" s="23"/>
      <c r="EB32" s="23">
        <v>1</v>
      </c>
      <c r="EC32" s="23">
        <v>1</v>
      </c>
      <c r="ED32" s="22"/>
      <c r="EE32" s="23"/>
      <c r="EF32" s="22"/>
      <c r="EG32" s="23"/>
      <c r="EH32" s="22"/>
      <c r="EI32" s="23"/>
      <c r="EJ32" s="23"/>
      <c r="EK32" s="22"/>
      <c r="EL32" s="23"/>
      <c r="EM32" s="22"/>
      <c r="EN32" s="23"/>
      <c r="EO32" s="22"/>
      <c r="EP32" s="23"/>
      <c r="EQ32" s="22"/>
      <c r="ER32" s="23"/>
      <c r="ES32" s="22"/>
      <c r="ET32" s="23"/>
      <c r="EU32" s="22"/>
      <c r="EV32" s="23"/>
      <c r="EW32" s="22"/>
      <c r="EX32" s="22"/>
      <c r="EY32" s="22"/>
      <c r="EZ32" s="22"/>
      <c r="FA32" s="23"/>
      <c r="FB32" s="22"/>
      <c r="FC32" s="23"/>
      <c r="FD32" s="22"/>
      <c r="FE32" s="23"/>
      <c r="FF32" s="22"/>
      <c r="FG32" s="22"/>
      <c r="FH32" s="22"/>
      <c r="FI32" s="22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2"/>
      <c r="FZ32" s="23"/>
      <c r="GA32" s="22"/>
      <c r="GB32" s="23"/>
      <c r="GC32" s="22"/>
      <c r="GD32" s="23"/>
      <c r="GE32" s="22"/>
      <c r="GF32" s="23"/>
      <c r="GG32" s="23"/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22"/>
      <c r="HH32" s="23"/>
      <c r="HI32" s="22"/>
      <c r="HJ32" s="23"/>
      <c r="HK32" s="22"/>
      <c r="HL32" s="23"/>
      <c r="HM32" s="22"/>
      <c r="HN32" s="23"/>
      <c r="HO32" s="22"/>
      <c r="HP32" s="23"/>
      <c r="HQ32" s="22"/>
      <c r="HR32" s="23"/>
      <c r="HS32" s="22"/>
      <c r="HT32" s="23"/>
      <c r="HU32" s="22"/>
      <c r="HV32" s="23"/>
      <c r="HW32" s="22"/>
      <c r="HX32" s="23"/>
      <c r="HY32" s="1">
        <f t="shared" si="4"/>
        <v>213</v>
      </c>
      <c r="HZ32" s="1">
        <v>213</v>
      </c>
    </row>
    <row r="33" spans="1:234" x14ac:dyDescent="0.25">
      <c r="A33" s="1">
        <v>1660</v>
      </c>
      <c r="B33" s="2" t="s">
        <v>63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3"/>
      <c r="BP33" s="22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2"/>
      <c r="CP33" s="23"/>
      <c r="CQ33" s="22"/>
      <c r="CR33" s="23"/>
      <c r="CS33" s="22"/>
      <c r="CT33" s="23"/>
      <c r="CU33" s="22"/>
      <c r="CV33" s="22"/>
      <c r="CW33" s="22"/>
      <c r="CX33" s="23">
        <v>1</v>
      </c>
      <c r="CY33" s="23"/>
      <c r="CZ33" s="22"/>
      <c r="DA33" s="23"/>
      <c r="DB33" s="22"/>
      <c r="DC33" s="23"/>
      <c r="DD33" s="22"/>
      <c r="DE33" s="23"/>
      <c r="DF33" s="22"/>
      <c r="DG33" s="23"/>
      <c r="DH33" s="23"/>
      <c r="DI33" s="22"/>
      <c r="DJ33" s="23"/>
      <c r="DK33" s="22"/>
      <c r="DL33" s="23"/>
      <c r="DM33" s="22">
        <v>4</v>
      </c>
      <c r="DN33" s="23"/>
      <c r="DO33" s="22"/>
      <c r="DP33" s="23"/>
      <c r="DQ33" s="22"/>
      <c r="DR33" s="23"/>
      <c r="DS33" s="22"/>
      <c r="DT33" s="23"/>
      <c r="DU33" s="22"/>
      <c r="DV33" s="22"/>
      <c r="DW33" s="22"/>
      <c r="DX33" s="23">
        <v>5</v>
      </c>
      <c r="DY33" s="22">
        <v>10</v>
      </c>
      <c r="DZ33" s="23"/>
      <c r="EA33" s="23"/>
      <c r="EB33" s="23"/>
      <c r="EC33" s="23">
        <v>10</v>
      </c>
      <c r="ED33" s="22">
        <v>15</v>
      </c>
      <c r="EE33" s="23"/>
      <c r="EF33" s="22"/>
      <c r="EG33" s="23"/>
      <c r="EH33" s="22">
        <v>47</v>
      </c>
      <c r="EI33" s="23">
        <v>14</v>
      </c>
      <c r="EJ33" s="23">
        <v>6</v>
      </c>
      <c r="EK33" s="22">
        <v>33</v>
      </c>
      <c r="EL33" s="23"/>
      <c r="EM33" s="22"/>
      <c r="EN33" s="23">
        <v>64</v>
      </c>
      <c r="EO33" s="22"/>
      <c r="EP33" s="23"/>
      <c r="EQ33" s="22">
        <v>2</v>
      </c>
      <c r="ER33" s="23"/>
      <c r="ES33" s="22"/>
      <c r="ET33" s="23"/>
      <c r="EU33" s="22">
        <v>3</v>
      </c>
      <c r="EV33" s="23">
        <v>6</v>
      </c>
      <c r="EW33" s="22"/>
      <c r="EX33" s="22"/>
      <c r="EY33" s="22"/>
      <c r="EZ33" s="22"/>
      <c r="FA33" s="23"/>
      <c r="FB33" s="22"/>
      <c r="FC33" s="23"/>
      <c r="FD33" s="22"/>
      <c r="FE33" s="23"/>
      <c r="FF33" s="22">
        <v>15</v>
      </c>
      <c r="FG33" s="22"/>
      <c r="FH33" s="22">
        <v>14</v>
      </c>
      <c r="FI33" s="22"/>
      <c r="FJ33" s="22">
        <v>1</v>
      </c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2"/>
      <c r="FZ33" s="23"/>
      <c r="GA33" s="22"/>
      <c r="GB33" s="23"/>
      <c r="GC33" s="22"/>
      <c r="GD33" s="23"/>
      <c r="GE33" s="22"/>
      <c r="GF33" s="23"/>
      <c r="GG33" s="23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22"/>
      <c r="HH33" s="23"/>
      <c r="HI33" s="22"/>
      <c r="HJ33" s="23"/>
      <c r="HK33" s="22"/>
      <c r="HL33" s="23"/>
      <c r="HM33" s="22"/>
      <c r="HN33" s="23"/>
      <c r="HO33" s="22"/>
      <c r="HP33" s="23"/>
      <c r="HQ33" s="22"/>
      <c r="HR33" s="23"/>
      <c r="HS33" s="22"/>
      <c r="HT33" s="23"/>
      <c r="HU33" s="22"/>
      <c r="HV33" s="23"/>
      <c r="HW33" s="22"/>
      <c r="HX33" s="23"/>
      <c r="HY33" s="1">
        <f t="shared" si="4"/>
        <v>250</v>
      </c>
      <c r="HZ33" s="1">
        <v>250</v>
      </c>
    </row>
    <row r="34" spans="1:234" x14ac:dyDescent="0.25">
      <c r="A34" s="1">
        <v>1670</v>
      </c>
      <c r="B34" s="2" t="s">
        <v>64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3"/>
      <c r="BP34" s="22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2"/>
      <c r="CP34" s="23"/>
      <c r="CQ34" s="22"/>
      <c r="CR34" s="23"/>
      <c r="CS34" s="22"/>
      <c r="CT34" s="23"/>
      <c r="CU34" s="22"/>
      <c r="CV34" s="22"/>
      <c r="CW34" s="22"/>
      <c r="CX34" s="23"/>
      <c r="CY34" s="23"/>
      <c r="CZ34" s="22"/>
      <c r="DA34" s="23"/>
      <c r="DB34" s="22"/>
      <c r="DC34" s="23"/>
      <c r="DD34" s="22"/>
      <c r="DE34" s="23"/>
      <c r="DF34" s="22"/>
      <c r="DG34" s="23"/>
      <c r="DH34" s="23">
        <v>40</v>
      </c>
      <c r="DI34" s="22"/>
      <c r="DJ34" s="23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2"/>
      <c r="DW34" s="22"/>
      <c r="DX34" s="23"/>
      <c r="DY34" s="22"/>
      <c r="DZ34" s="23"/>
      <c r="EA34" s="23"/>
      <c r="EB34" s="23"/>
      <c r="EC34" s="23"/>
      <c r="ED34" s="22"/>
      <c r="EE34" s="23"/>
      <c r="EF34" s="22"/>
      <c r="EG34" s="23"/>
      <c r="EH34" s="22"/>
      <c r="EI34" s="23">
        <v>200</v>
      </c>
      <c r="EJ34" s="23">
        <v>30</v>
      </c>
      <c r="EK34" s="22">
        <v>130</v>
      </c>
      <c r="EL34" s="23"/>
      <c r="EM34" s="22"/>
      <c r="EN34" s="23"/>
      <c r="EO34" s="22"/>
      <c r="EP34" s="23"/>
      <c r="EQ34" s="22"/>
      <c r="ER34" s="23">
        <v>6300</v>
      </c>
      <c r="ES34" s="22"/>
      <c r="ET34" s="23"/>
      <c r="EU34" s="22">
        <v>2850</v>
      </c>
      <c r="EV34" s="23">
        <v>5100</v>
      </c>
      <c r="EW34" s="22"/>
      <c r="EX34" s="22"/>
      <c r="EY34" s="22"/>
      <c r="EZ34" s="22"/>
      <c r="FA34" s="23"/>
      <c r="FB34" s="22"/>
      <c r="FC34" s="23"/>
      <c r="FD34" s="22"/>
      <c r="FE34" s="23"/>
      <c r="FF34" s="22">
        <v>14820</v>
      </c>
      <c r="FG34" s="22"/>
      <c r="FH34" s="22">
        <v>11170</v>
      </c>
      <c r="FI34" s="22"/>
      <c r="FJ34" s="22">
        <v>2650</v>
      </c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2"/>
      <c r="FZ34" s="23"/>
      <c r="GA34" s="22"/>
      <c r="GB34" s="23"/>
      <c r="GC34" s="22"/>
      <c r="GD34" s="23"/>
      <c r="GE34" s="22"/>
      <c r="GF34" s="23"/>
      <c r="GG34" s="23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22"/>
      <c r="HH34" s="23"/>
      <c r="HI34" s="22"/>
      <c r="HJ34" s="23"/>
      <c r="HK34" s="22"/>
      <c r="HL34" s="23"/>
      <c r="HM34" s="22"/>
      <c r="HN34" s="23"/>
      <c r="HO34" s="22"/>
      <c r="HP34" s="23"/>
      <c r="HQ34" s="22"/>
      <c r="HR34" s="23"/>
      <c r="HS34" s="22"/>
      <c r="HT34" s="23"/>
      <c r="HU34" s="22"/>
      <c r="HV34" s="23"/>
      <c r="HW34" s="22"/>
      <c r="HX34" s="23"/>
      <c r="HY34" s="1">
        <f t="shared" si="4"/>
        <v>43290</v>
      </c>
      <c r="HZ34" s="1">
        <v>43290</v>
      </c>
    </row>
    <row r="35" spans="1:234" x14ac:dyDescent="0.25">
      <c r="A35" s="1">
        <v>1870</v>
      </c>
      <c r="B35" s="2" t="s">
        <v>65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3"/>
      <c r="BP35" s="22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>
        <v>2</v>
      </c>
      <c r="CO35" s="22">
        <v>2</v>
      </c>
      <c r="CP35" s="23"/>
      <c r="CQ35" s="22"/>
      <c r="CR35" s="23"/>
      <c r="CS35" s="22"/>
      <c r="CT35" s="23"/>
      <c r="CU35" s="22"/>
      <c r="CV35" s="22"/>
      <c r="CW35" s="22"/>
      <c r="CX35" s="23"/>
      <c r="CY35" s="23"/>
      <c r="CZ35" s="22"/>
      <c r="DA35" s="23"/>
      <c r="DB35" s="22"/>
      <c r="DC35" s="23"/>
      <c r="DD35" s="22"/>
      <c r="DE35" s="23"/>
      <c r="DF35" s="22"/>
      <c r="DG35" s="23"/>
      <c r="DH35" s="23"/>
      <c r="DI35" s="22"/>
      <c r="DJ35" s="23"/>
      <c r="DK35" s="22"/>
      <c r="DL35" s="23"/>
      <c r="DM35" s="22"/>
      <c r="DN35" s="23"/>
      <c r="DO35" s="22"/>
      <c r="DP35" s="23"/>
      <c r="DQ35" s="22"/>
      <c r="DR35" s="23"/>
      <c r="DS35" s="22"/>
      <c r="DT35" s="23"/>
      <c r="DU35" s="22"/>
      <c r="DV35" s="22"/>
      <c r="DW35" s="22"/>
      <c r="DX35" s="23"/>
      <c r="DY35" s="22"/>
      <c r="DZ35" s="23"/>
      <c r="EA35" s="23"/>
      <c r="EB35" s="23"/>
      <c r="EC35" s="23"/>
      <c r="ED35" s="22"/>
      <c r="EE35" s="23"/>
      <c r="EF35" s="22"/>
      <c r="EG35" s="23"/>
      <c r="EH35" s="22"/>
      <c r="EI35" s="23"/>
      <c r="EJ35" s="23"/>
      <c r="EK35" s="22"/>
      <c r="EL35" s="23"/>
      <c r="EM35" s="22"/>
      <c r="EN35" s="23"/>
      <c r="EO35" s="22"/>
      <c r="EP35" s="23"/>
      <c r="EQ35" s="22"/>
      <c r="ER35" s="23"/>
      <c r="ES35" s="22"/>
      <c r="ET35" s="23"/>
      <c r="EU35" s="22"/>
      <c r="EV35" s="23"/>
      <c r="EW35" s="22"/>
      <c r="EX35" s="22"/>
      <c r="EY35" s="22"/>
      <c r="EZ35" s="22"/>
      <c r="FA35" s="23"/>
      <c r="FB35" s="22"/>
      <c r="FC35" s="23"/>
      <c r="FD35" s="22"/>
      <c r="FE35" s="23"/>
      <c r="FF35" s="22"/>
      <c r="FG35" s="22"/>
      <c r="FH35" s="22"/>
      <c r="FI35" s="22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2"/>
      <c r="FZ35" s="23"/>
      <c r="GA35" s="22"/>
      <c r="GB35" s="23"/>
      <c r="GC35" s="22"/>
      <c r="GD35" s="23"/>
      <c r="GE35" s="22"/>
      <c r="GF35" s="23"/>
      <c r="GG35" s="23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22"/>
      <c r="HH35" s="23"/>
      <c r="HI35" s="22"/>
      <c r="HJ35" s="23"/>
      <c r="HK35" s="22"/>
      <c r="HL35" s="23"/>
      <c r="HM35" s="22"/>
      <c r="HN35" s="23"/>
      <c r="HO35" s="22"/>
      <c r="HP35" s="23"/>
      <c r="HQ35" s="22"/>
      <c r="HR35" s="23"/>
      <c r="HS35" s="22"/>
      <c r="HT35" s="23"/>
      <c r="HU35" s="22"/>
      <c r="HV35" s="23"/>
      <c r="HW35" s="22"/>
      <c r="HX35" s="23"/>
      <c r="HY35" s="1">
        <f t="shared" si="4"/>
        <v>4</v>
      </c>
      <c r="HZ35" s="1">
        <v>4</v>
      </c>
    </row>
    <row r="36" spans="1:234" x14ac:dyDescent="0.25">
      <c r="A36" s="1">
        <v>1910</v>
      </c>
      <c r="B36" s="2" t="s">
        <v>66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3"/>
      <c r="BP36" s="22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/>
      <c r="CO36" s="22"/>
      <c r="CP36" s="23"/>
      <c r="CQ36" s="22"/>
      <c r="CR36" s="23"/>
      <c r="CS36" s="22"/>
      <c r="CT36" s="23"/>
      <c r="CU36" s="22"/>
      <c r="CV36" s="22"/>
      <c r="CW36" s="22"/>
      <c r="CX36" s="23"/>
      <c r="CY36" s="23"/>
      <c r="CZ36" s="22"/>
      <c r="DA36" s="23"/>
      <c r="DB36" s="22"/>
      <c r="DC36" s="23"/>
      <c r="DD36" s="22"/>
      <c r="DE36" s="23"/>
      <c r="DF36" s="22"/>
      <c r="DG36" s="23"/>
      <c r="DH36" s="23"/>
      <c r="DI36" s="22"/>
      <c r="DJ36" s="23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2"/>
      <c r="DW36" s="22"/>
      <c r="DX36" s="23"/>
      <c r="DY36" s="22"/>
      <c r="DZ36" s="23"/>
      <c r="EA36" s="23"/>
      <c r="EB36" s="23"/>
      <c r="EC36" s="23"/>
      <c r="ED36" s="22">
        <v>1</v>
      </c>
      <c r="EE36" s="23"/>
      <c r="EF36" s="22"/>
      <c r="EG36" s="23"/>
      <c r="EH36" s="22"/>
      <c r="EI36" s="23"/>
      <c r="EJ36" s="23"/>
      <c r="EK36" s="22"/>
      <c r="EL36" s="23"/>
      <c r="EM36" s="22"/>
      <c r="EN36" s="23"/>
      <c r="EO36" s="22"/>
      <c r="EP36" s="23"/>
      <c r="EQ36" s="22"/>
      <c r="ER36" s="23"/>
      <c r="ES36" s="22"/>
      <c r="ET36" s="23"/>
      <c r="EU36" s="22"/>
      <c r="EV36" s="23">
        <v>5</v>
      </c>
      <c r="EW36" s="22"/>
      <c r="EX36" s="22"/>
      <c r="EY36" s="22"/>
      <c r="EZ36" s="22"/>
      <c r="FA36" s="23"/>
      <c r="FB36" s="22"/>
      <c r="FC36" s="23"/>
      <c r="FD36" s="22"/>
      <c r="FE36" s="23"/>
      <c r="FF36" s="22"/>
      <c r="FG36" s="22"/>
      <c r="FH36" s="22"/>
      <c r="FI36" s="22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>
        <v>1</v>
      </c>
      <c r="FY36" s="22">
        <v>1</v>
      </c>
      <c r="FZ36" s="23"/>
      <c r="GA36" s="22"/>
      <c r="GB36" s="23"/>
      <c r="GC36" s="22"/>
      <c r="GD36" s="23"/>
      <c r="GE36" s="22"/>
      <c r="GF36" s="23"/>
      <c r="GG36" s="23">
        <v>8</v>
      </c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22"/>
      <c r="HH36" s="23"/>
      <c r="HI36" s="22"/>
      <c r="HJ36" s="23"/>
      <c r="HK36" s="22"/>
      <c r="HL36" s="23"/>
      <c r="HM36" s="22"/>
      <c r="HN36" s="23"/>
      <c r="HO36" s="22"/>
      <c r="HP36" s="23"/>
      <c r="HQ36" s="22"/>
      <c r="HR36" s="23"/>
      <c r="HS36" s="22"/>
      <c r="HT36" s="23"/>
      <c r="HU36" s="22"/>
      <c r="HV36" s="23"/>
      <c r="HW36" s="22"/>
      <c r="HX36" s="23"/>
      <c r="HY36" s="1">
        <f t="shared" si="4"/>
        <v>16</v>
      </c>
      <c r="HZ36" s="1">
        <v>16</v>
      </c>
    </row>
    <row r="37" spans="1:234" x14ac:dyDescent="0.25">
      <c r="A37" s="1">
        <v>1920</v>
      </c>
      <c r="B37" s="2" t="s">
        <v>67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3"/>
      <c r="BP37" s="22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2"/>
      <c r="CP37" s="23"/>
      <c r="CQ37" s="22"/>
      <c r="CR37" s="23"/>
      <c r="CS37" s="22"/>
      <c r="CT37" s="23"/>
      <c r="CU37" s="22"/>
      <c r="CV37" s="22"/>
      <c r="CW37" s="22"/>
      <c r="CX37" s="23"/>
      <c r="CY37" s="23"/>
      <c r="CZ37" s="22"/>
      <c r="DA37" s="23"/>
      <c r="DB37" s="22"/>
      <c r="DC37" s="23"/>
      <c r="DD37" s="22"/>
      <c r="DE37" s="23"/>
      <c r="DF37" s="22"/>
      <c r="DG37" s="23"/>
      <c r="DH37" s="23"/>
      <c r="DI37" s="22"/>
      <c r="DJ37" s="23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2"/>
      <c r="DW37" s="22"/>
      <c r="DX37" s="23"/>
      <c r="DY37" s="22"/>
      <c r="DZ37" s="23"/>
      <c r="EA37" s="23"/>
      <c r="EB37" s="23"/>
      <c r="EC37" s="23"/>
      <c r="ED37" s="22"/>
      <c r="EE37" s="23"/>
      <c r="EF37" s="22"/>
      <c r="EG37" s="23"/>
      <c r="EH37" s="22"/>
      <c r="EI37" s="23"/>
      <c r="EJ37" s="23"/>
      <c r="EK37" s="22"/>
      <c r="EL37" s="23"/>
      <c r="EM37" s="22"/>
      <c r="EN37" s="23"/>
      <c r="EO37" s="22"/>
      <c r="EP37" s="23"/>
      <c r="EQ37" s="22"/>
      <c r="ER37" s="23"/>
      <c r="ES37" s="22"/>
      <c r="ET37" s="23"/>
      <c r="EU37" s="22"/>
      <c r="EV37" s="23">
        <v>2</v>
      </c>
      <c r="EW37" s="22"/>
      <c r="EX37" s="22"/>
      <c r="EY37" s="22"/>
      <c r="EZ37" s="22"/>
      <c r="FA37" s="23"/>
      <c r="FB37" s="22"/>
      <c r="FC37" s="23"/>
      <c r="FD37" s="22"/>
      <c r="FE37" s="23"/>
      <c r="FF37" s="22"/>
      <c r="FG37" s="22"/>
      <c r="FH37" s="22"/>
      <c r="FI37" s="22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2"/>
      <c r="FZ37" s="23"/>
      <c r="GA37" s="22"/>
      <c r="GB37" s="23"/>
      <c r="GC37" s="22"/>
      <c r="GD37" s="23"/>
      <c r="GE37" s="22"/>
      <c r="GF37" s="23"/>
      <c r="GG37" s="23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22"/>
      <c r="HH37" s="23"/>
      <c r="HI37" s="22"/>
      <c r="HJ37" s="23"/>
      <c r="HK37" s="22"/>
      <c r="HL37" s="23"/>
      <c r="HM37" s="22"/>
      <c r="HN37" s="23"/>
      <c r="HO37" s="22"/>
      <c r="HP37" s="23"/>
      <c r="HQ37" s="22"/>
      <c r="HR37" s="23"/>
      <c r="HS37" s="22"/>
      <c r="HT37" s="23"/>
      <c r="HU37" s="22"/>
      <c r="HV37" s="23"/>
      <c r="HW37" s="22"/>
      <c r="HX37" s="23"/>
      <c r="HY37" s="1">
        <f t="shared" si="4"/>
        <v>2</v>
      </c>
      <c r="HZ37" s="1">
        <v>2</v>
      </c>
    </row>
    <row r="38" spans="1:234" x14ac:dyDescent="0.25">
      <c r="A38" s="1">
        <v>2050</v>
      </c>
      <c r="B38" s="2" t="s">
        <v>68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2"/>
      <c r="AQ38" s="23"/>
      <c r="AR38" s="22">
        <v>12</v>
      </c>
      <c r="AS38" s="23"/>
      <c r="AT38" s="22"/>
      <c r="AU38" s="23"/>
      <c r="AV38" s="22"/>
      <c r="AW38" s="23"/>
      <c r="AX38" s="22"/>
      <c r="AY38" s="23"/>
      <c r="AZ38" s="22"/>
      <c r="BA38" s="23"/>
      <c r="BB38" s="22">
        <v>65</v>
      </c>
      <c r="BC38" s="22">
        <v>73</v>
      </c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3"/>
      <c r="BP38" s="22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2"/>
      <c r="CP38" s="23"/>
      <c r="CQ38" s="22"/>
      <c r="CR38" s="23"/>
      <c r="CS38" s="22"/>
      <c r="CT38" s="23"/>
      <c r="CU38" s="22"/>
      <c r="CV38" s="22"/>
      <c r="CW38" s="22"/>
      <c r="CX38" s="23"/>
      <c r="CY38" s="23"/>
      <c r="CZ38" s="22"/>
      <c r="DA38" s="23"/>
      <c r="DB38" s="22"/>
      <c r="DC38" s="23"/>
      <c r="DD38" s="22"/>
      <c r="DE38" s="23"/>
      <c r="DF38" s="22"/>
      <c r="DG38" s="23"/>
      <c r="DH38" s="23"/>
      <c r="DI38" s="22"/>
      <c r="DJ38" s="23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2"/>
      <c r="DW38" s="22"/>
      <c r="DX38" s="23"/>
      <c r="DY38" s="22"/>
      <c r="DZ38" s="23"/>
      <c r="EA38" s="23"/>
      <c r="EB38" s="23"/>
      <c r="EC38" s="23"/>
      <c r="ED38" s="22"/>
      <c r="EE38" s="23"/>
      <c r="EF38" s="22"/>
      <c r="EG38" s="23"/>
      <c r="EH38" s="22"/>
      <c r="EI38" s="23"/>
      <c r="EJ38" s="23"/>
      <c r="EK38" s="22"/>
      <c r="EL38" s="23"/>
      <c r="EM38" s="22"/>
      <c r="EN38" s="23"/>
      <c r="EO38" s="22"/>
      <c r="EP38" s="23"/>
      <c r="EQ38" s="22"/>
      <c r="ER38" s="23"/>
      <c r="ES38" s="22"/>
      <c r="ET38" s="23"/>
      <c r="EU38" s="22"/>
      <c r="EV38" s="23"/>
      <c r="EW38" s="22"/>
      <c r="EX38" s="22"/>
      <c r="EY38" s="22"/>
      <c r="EZ38" s="22"/>
      <c r="FA38" s="23"/>
      <c r="FB38" s="22"/>
      <c r="FC38" s="23"/>
      <c r="FD38" s="22"/>
      <c r="FE38" s="23"/>
      <c r="FF38" s="22"/>
      <c r="FG38" s="22"/>
      <c r="FH38" s="22"/>
      <c r="FI38" s="22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2"/>
      <c r="FZ38" s="23"/>
      <c r="GA38" s="22"/>
      <c r="GB38" s="23"/>
      <c r="GC38" s="22"/>
      <c r="GD38" s="23"/>
      <c r="GE38" s="22"/>
      <c r="GF38" s="23"/>
      <c r="GG38" s="23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22"/>
      <c r="HH38" s="23"/>
      <c r="HI38" s="22"/>
      <c r="HJ38" s="23"/>
      <c r="HK38" s="22"/>
      <c r="HL38" s="23"/>
      <c r="HM38" s="22"/>
      <c r="HN38" s="23"/>
      <c r="HO38" s="22"/>
      <c r="HP38" s="23"/>
      <c r="HQ38" s="22"/>
      <c r="HR38" s="23"/>
      <c r="HS38" s="22"/>
      <c r="HT38" s="23"/>
      <c r="HU38" s="22"/>
      <c r="HV38" s="23"/>
      <c r="HW38" s="22"/>
      <c r="HX38" s="23"/>
      <c r="HY38" s="1">
        <f t="shared" si="4"/>
        <v>150</v>
      </c>
      <c r="HZ38" s="1">
        <v>150</v>
      </c>
    </row>
    <row r="39" spans="1:234" x14ac:dyDescent="0.25">
      <c r="A39" s="1">
        <v>2090</v>
      </c>
      <c r="B39" s="2" t="s">
        <v>69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3"/>
      <c r="BP39" s="22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2"/>
      <c r="CP39" s="23"/>
      <c r="CQ39" s="22"/>
      <c r="CR39" s="23"/>
      <c r="CS39" s="22"/>
      <c r="CT39" s="23"/>
      <c r="CU39" s="22"/>
      <c r="CV39" s="22"/>
      <c r="CW39" s="22"/>
      <c r="CX39" s="23"/>
      <c r="CY39" s="23"/>
      <c r="CZ39" s="22"/>
      <c r="DA39" s="23">
        <v>4</v>
      </c>
      <c r="DB39" s="22"/>
      <c r="DC39" s="23"/>
      <c r="DD39" s="22"/>
      <c r="DE39" s="23"/>
      <c r="DF39" s="22"/>
      <c r="DG39" s="23"/>
      <c r="DH39" s="23"/>
      <c r="DI39" s="22"/>
      <c r="DJ39" s="23"/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2"/>
      <c r="DW39" s="22"/>
      <c r="DX39" s="23"/>
      <c r="DY39" s="22"/>
      <c r="DZ39" s="23"/>
      <c r="EA39" s="23"/>
      <c r="EB39" s="23"/>
      <c r="EC39" s="23"/>
      <c r="ED39" s="22"/>
      <c r="EE39" s="23"/>
      <c r="EF39" s="22"/>
      <c r="EG39" s="23"/>
      <c r="EH39" s="22"/>
      <c r="EI39" s="23"/>
      <c r="EJ39" s="23"/>
      <c r="EK39" s="22"/>
      <c r="EL39" s="23"/>
      <c r="EM39" s="22"/>
      <c r="EN39" s="23"/>
      <c r="EO39" s="22"/>
      <c r="EP39" s="23"/>
      <c r="EQ39" s="22"/>
      <c r="ER39" s="23"/>
      <c r="ES39" s="22"/>
      <c r="ET39" s="23"/>
      <c r="EU39" s="22"/>
      <c r="EV39" s="23"/>
      <c r="EW39" s="22"/>
      <c r="EX39" s="22"/>
      <c r="EY39" s="22"/>
      <c r="EZ39" s="22"/>
      <c r="FA39" s="23"/>
      <c r="FB39" s="22"/>
      <c r="FC39" s="23"/>
      <c r="FD39" s="22"/>
      <c r="FE39" s="23"/>
      <c r="FF39" s="22"/>
      <c r="FG39" s="22"/>
      <c r="FH39" s="22"/>
      <c r="FI39" s="22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2"/>
      <c r="FZ39" s="23"/>
      <c r="GA39" s="22"/>
      <c r="GB39" s="23"/>
      <c r="GC39" s="22"/>
      <c r="GD39" s="23"/>
      <c r="GE39" s="22"/>
      <c r="GF39" s="23"/>
      <c r="GG39" s="23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22"/>
      <c r="HH39" s="23"/>
      <c r="HI39" s="22"/>
      <c r="HJ39" s="23"/>
      <c r="HK39" s="22"/>
      <c r="HL39" s="23"/>
      <c r="HM39" s="22"/>
      <c r="HN39" s="23"/>
      <c r="HO39" s="22"/>
      <c r="HP39" s="23"/>
      <c r="HQ39" s="22"/>
      <c r="HR39" s="23"/>
      <c r="HS39" s="22"/>
      <c r="HT39" s="23"/>
      <c r="HU39" s="22"/>
      <c r="HV39" s="23"/>
      <c r="HW39" s="22"/>
      <c r="HX39" s="23"/>
      <c r="HY39" s="1">
        <f t="shared" si="4"/>
        <v>4</v>
      </c>
      <c r="HZ39" s="1">
        <v>4</v>
      </c>
    </row>
    <row r="40" spans="1:234" x14ac:dyDescent="0.25">
      <c r="A40" s="1">
        <v>2130</v>
      </c>
      <c r="B40" s="2" t="s">
        <v>70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3"/>
      <c r="BP40" s="22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/>
      <c r="CN40" s="22"/>
      <c r="CO40" s="22"/>
      <c r="CP40" s="23"/>
      <c r="CQ40" s="22"/>
      <c r="CR40" s="23"/>
      <c r="CS40" s="22"/>
      <c r="CT40" s="23"/>
      <c r="CU40" s="22"/>
      <c r="CV40" s="22"/>
      <c r="CW40" s="22"/>
      <c r="CX40" s="23">
        <v>3</v>
      </c>
      <c r="CY40" s="23">
        <v>3</v>
      </c>
      <c r="CZ40" s="22"/>
      <c r="DA40" s="23"/>
      <c r="DB40" s="22"/>
      <c r="DC40" s="23"/>
      <c r="DD40" s="22"/>
      <c r="DE40" s="23"/>
      <c r="DF40" s="22"/>
      <c r="DG40" s="23"/>
      <c r="DH40" s="23"/>
      <c r="DI40" s="22"/>
      <c r="DJ40" s="23"/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2"/>
      <c r="DW40" s="22"/>
      <c r="DX40" s="23"/>
      <c r="DY40" s="22"/>
      <c r="DZ40" s="23"/>
      <c r="EA40" s="23"/>
      <c r="EB40" s="23"/>
      <c r="EC40" s="23"/>
      <c r="ED40" s="22"/>
      <c r="EE40" s="23"/>
      <c r="EF40" s="22"/>
      <c r="EG40" s="23"/>
      <c r="EH40" s="22"/>
      <c r="EI40" s="23"/>
      <c r="EJ40" s="23"/>
      <c r="EK40" s="22"/>
      <c r="EL40" s="23"/>
      <c r="EM40" s="22"/>
      <c r="EN40" s="23"/>
      <c r="EO40" s="22"/>
      <c r="EP40" s="23"/>
      <c r="EQ40" s="22"/>
      <c r="ER40" s="23"/>
      <c r="ES40" s="22"/>
      <c r="ET40" s="23"/>
      <c r="EU40" s="22"/>
      <c r="EV40" s="23"/>
      <c r="EW40" s="22"/>
      <c r="EX40" s="22"/>
      <c r="EY40" s="22"/>
      <c r="EZ40" s="22"/>
      <c r="FA40" s="23"/>
      <c r="FB40" s="22"/>
      <c r="FC40" s="23"/>
      <c r="FD40" s="22"/>
      <c r="FE40" s="23"/>
      <c r="FF40" s="22"/>
      <c r="FG40" s="22"/>
      <c r="FH40" s="22"/>
      <c r="FI40" s="22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2"/>
      <c r="FZ40" s="23"/>
      <c r="GA40" s="22"/>
      <c r="GB40" s="23"/>
      <c r="GC40" s="22"/>
      <c r="GD40" s="23"/>
      <c r="GE40" s="22"/>
      <c r="GF40" s="23"/>
      <c r="GG40" s="23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22"/>
      <c r="HH40" s="23"/>
      <c r="HI40" s="22"/>
      <c r="HJ40" s="23"/>
      <c r="HK40" s="22"/>
      <c r="HL40" s="23"/>
      <c r="HM40" s="22"/>
      <c r="HN40" s="23"/>
      <c r="HO40" s="22"/>
      <c r="HP40" s="23"/>
      <c r="HQ40" s="22"/>
      <c r="HR40" s="23"/>
      <c r="HS40" s="22"/>
      <c r="HT40" s="23"/>
      <c r="HU40" s="22"/>
      <c r="HV40" s="23"/>
      <c r="HW40" s="22"/>
      <c r="HX40" s="23"/>
      <c r="HY40" s="1">
        <f t="shared" si="4"/>
        <v>6</v>
      </c>
      <c r="HZ40" s="1">
        <v>6</v>
      </c>
    </row>
    <row r="41" spans="1:234" x14ac:dyDescent="0.25">
      <c r="A41" s="1">
        <v>2170</v>
      </c>
      <c r="B41" s="2" t="s">
        <v>71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2"/>
      <c r="BD41" s="23"/>
      <c r="BE41" s="22"/>
      <c r="BF41" s="23">
        <v>1</v>
      </c>
      <c r="BG41" s="22"/>
      <c r="BH41" s="23"/>
      <c r="BI41" s="22"/>
      <c r="BJ41" s="23"/>
      <c r="BK41" s="22"/>
      <c r="BL41" s="23"/>
      <c r="BM41" s="22"/>
      <c r="BN41" s="23"/>
      <c r="BO41" s="23"/>
      <c r="BP41" s="22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>
        <v>2</v>
      </c>
      <c r="CN41" s="22"/>
      <c r="CO41" s="22"/>
      <c r="CP41" s="23"/>
      <c r="CQ41" s="22"/>
      <c r="CR41" s="23"/>
      <c r="CS41" s="22"/>
      <c r="CT41" s="23"/>
      <c r="CU41" s="22"/>
      <c r="CV41" s="22"/>
      <c r="CW41" s="22"/>
      <c r="CX41" s="23"/>
      <c r="CY41" s="23"/>
      <c r="CZ41" s="22"/>
      <c r="DA41" s="23"/>
      <c r="DB41" s="22"/>
      <c r="DC41" s="23"/>
      <c r="DD41" s="22"/>
      <c r="DE41" s="23"/>
      <c r="DF41" s="22"/>
      <c r="DG41" s="23"/>
      <c r="DH41" s="23"/>
      <c r="DI41" s="22"/>
      <c r="DJ41" s="23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2"/>
      <c r="DW41" s="22"/>
      <c r="DX41" s="23"/>
      <c r="DY41" s="22"/>
      <c r="DZ41" s="23"/>
      <c r="EA41" s="23"/>
      <c r="EB41" s="23"/>
      <c r="EC41" s="23"/>
      <c r="ED41" s="22"/>
      <c r="EE41" s="23"/>
      <c r="EF41" s="22"/>
      <c r="EG41" s="23"/>
      <c r="EH41" s="22"/>
      <c r="EI41" s="23"/>
      <c r="EJ41" s="23"/>
      <c r="EK41" s="22"/>
      <c r="EL41" s="23"/>
      <c r="EM41" s="22"/>
      <c r="EN41" s="23"/>
      <c r="EO41" s="22"/>
      <c r="EP41" s="23"/>
      <c r="EQ41" s="22"/>
      <c r="ER41" s="23"/>
      <c r="ES41" s="22"/>
      <c r="ET41" s="23"/>
      <c r="EU41" s="22"/>
      <c r="EV41" s="23"/>
      <c r="EW41" s="22"/>
      <c r="EX41" s="22"/>
      <c r="EY41" s="22"/>
      <c r="EZ41" s="22"/>
      <c r="FA41" s="23"/>
      <c r="FB41" s="22"/>
      <c r="FC41" s="23"/>
      <c r="FD41" s="22"/>
      <c r="FE41" s="23"/>
      <c r="FF41" s="22"/>
      <c r="FG41" s="22"/>
      <c r="FH41" s="22"/>
      <c r="FI41" s="22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2"/>
      <c r="FZ41" s="23"/>
      <c r="GA41" s="22"/>
      <c r="GB41" s="23"/>
      <c r="GC41" s="22"/>
      <c r="GD41" s="23"/>
      <c r="GE41" s="22"/>
      <c r="GF41" s="23"/>
      <c r="GG41" s="23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22"/>
      <c r="HH41" s="23"/>
      <c r="HI41" s="22"/>
      <c r="HJ41" s="23"/>
      <c r="HK41" s="22"/>
      <c r="HL41" s="23"/>
      <c r="HM41" s="22"/>
      <c r="HN41" s="23"/>
      <c r="HO41" s="22"/>
      <c r="HP41" s="23"/>
      <c r="HQ41" s="22"/>
      <c r="HR41" s="23"/>
      <c r="HS41" s="22"/>
      <c r="HT41" s="23"/>
      <c r="HU41" s="22"/>
      <c r="HV41" s="23"/>
      <c r="HW41" s="22"/>
      <c r="HX41" s="23"/>
      <c r="HY41" s="1">
        <f t="shared" si="4"/>
        <v>3</v>
      </c>
      <c r="HZ41" s="1">
        <v>3</v>
      </c>
    </row>
    <row r="42" spans="1:234" x14ac:dyDescent="0.25">
      <c r="A42" s="1">
        <v>2310</v>
      </c>
      <c r="B42" s="2" t="s">
        <v>72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>
        <v>1</v>
      </c>
      <c r="AP42" s="22"/>
      <c r="AQ42" s="23"/>
      <c r="AR42" s="22"/>
      <c r="AS42" s="23"/>
      <c r="AT42" s="22"/>
      <c r="AU42" s="23"/>
      <c r="AV42" s="22">
        <v>1</v>
      </c>
      <c r="AW42" s="23"/>
      <c r="AX42" s="22"/>
      <c r="AY42" s="23"/>
      <c r="AZ42" s="22"/>
      <c r="BA42" s="23"/>
      <c r="BB42" s="22"/>
      <c r="BC42" s="22"/>
      <c r="BD42" s="23"/>
      <c r="BE42" s="22"/>
      <c r="BF42" s="23">
        <v>1</v>
      </c>
      <c r="BG42" s="22"/>
      <c r="BH42" s="23"/>
      <c r="BI42" s="22"/>
      <c r="BJ42" s="23"/>
      <c r="BK42" s="22"/>
      <c r="BL42" s="23"/>
      <c r="BM42" s="22"/>
      <c r="BN42" s="23"/>
      <c r="BO42" s="23"/>
      <c r="BP42" s="22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2"/>
      <c r="CP42" s="23"/>
      <c r="CQ42" s="22"/>
      <c r="CR42" s="23"/>
      <c r="CS42" s="22"/>
      <c r="CT42" s="23"/>
      <c r="CU42" s="22"/>
      <c r="CV42" s="22"/>
      <c r="CW42" s="22"/>
      <c r="CX42" s="23"/>
      <c r="CY42" s="23"/>
      <c r="CZ42" s="22"/>
      <c r="DA42" s="23"/>
      <c r="DB42" s="22"/>
      <c r="DC42" s="23"/>
      <c r="DD42" s="22"/>
      <c r="DE42" s="23"/>
      <c r="DF42" s="22"/>
      <c r="DG42" s="23"/>
      <c r="DH42" s="23"/>
      <c r="DI42" s="22"/>
      <c r="DJ42" s="23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2">
        <v>4</v>
      </c>
      <c r="DW42" s="22"/>
      <c r="DX42" s="23"/>
      <c r="DY42" s="22"/>
      <c r="DZ42" s="23"/>
      <c r="EA42" s="23"/>
      <c r="EB42" s="23"/>
      <c r="EC42" s="23"/>
      <c r="ED42" s="22"/>
      <c r="EE42" s="23"/>
      <c r="EF42" s="22"/>
      <c r="EG42" s="23"/>
      <c r="EH42" s="22"/>
      <c r="EI42" s="23"/>
      <c r="EJ42" s="23"/>
      <c r="EK42" s="22">
        <v>3</v>
      </c>
      <c r="EL42" s="23"/>
      <c r="EM42" s="22"/>
      <c r="EN42" s="23"/>
      <c r="EO42" s="22"/>
      <c r="EP42" s="23"/>
      <c r="EQ42" s="22"/>
      <c r="ER42" s="23"/>
      <c r="ES42" s="22"/>
      <c r="ET42" s="23"/>
      <c r="EU42" s="22">
        <v>2</v>
      </c>
      <c r="EV42" s="23"/>
      <c r="EW42" s="22"/>
      <c r="EX42" s="22"/>
      <c r="EY42" s="22"/>
      <c r="EZ42" s="22"/>
      <c r="FA42" s="23"/>
      <c r="FB42" s="22"/>
      <c r="FC42" s="23"/>
      <c r="FD42" s="22"/>
      <c r="FE42" s="23"/>
      <c r="FF42" s="22"/>
      <c r="FG42" s="22"/>
      <c r="FH42" s="22"/>
      <c r="FI42" s="22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2"/>
      <c r="FZ42" s="23"/>
      <c r="GA42" s="22"/>
      <c r="GB42" s="23"/>
      <c r="GC42" s="22"/>
      <c r="GD42" s="23"/>
      <c r="GE42" s="22"/>
      <c r="GF42" s="23"/>
      <c r="GG42" s="23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22"/>
      <c r="HH42" s="23"/>
      <c r="HI42" s="22"/>
      <c r="HJ42" s="23"/>
      <c r="HK42" s="22"/>
      <c r="HL42" s="23"/>
      <c r="HM42" s="22"/>
      <c r="HN42" s="23"/>
      <c r="HO42" s="22"/>
      <c r="HP42" s="23"/>
      <c r="HQ42" s="22"/>
      <c r="HR42" s="23"/>
      <c r="HS42" s="22"/>
      <c r="HT42" s="23"/>
      <c r="HU42" s="22"/>
      <c r="HV42" s="23"/>
      <c r="HW42" s="22"/>
      <c r="HX42" s="23"/>
      <c r="HY42" s="1">
        <f t="shared" si="4"/>
        <v>12</v>
      </c>
      <c r="HZ42" s="1">
        <v>12</v>
      </c>
    </row>
    <row r="43" spans="1:234" x14ac:dyDescent="0.25">
      <c r="A43" s="1">
        <v>2330</v>
      </c>
      <c r="B43" s="2" t="s">
        <v>73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>
        <v>22</v>
      </c>
      <c r="AO43" s="22">
        <v>9</v>
      </c>
      <c r="AP43" s="22">
        <v>1</v>
      </c>
      <c r="AQ43" s="23"/>
      <c r="AR43" s="22">
        <v>4</v>
      </c>
      <c r="AS43" s="23"/>
      <c r="AT43" s="22"/>
      <c r="AU43" s="23"/>
      <c r="AV43" s="22">
        <v>8</v>
      </c>
      <c r="AW43" s="23"/>
      <c r="AX43" s="22"/>
      <c r="AY43" s="23"/>
      <c r="AZ43" s="22"/>
      <c r="BA43" s="23"/>
      <c r="BB43" s="22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3"/>
      <c r="BP43" s="22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2"/>
      <c r="CP43" s="23"/>
      <c r="CQ43" s="22"/>
      <c r="CR43" s="23"/>
      <c r="CS43" s="22"/>
      <c r="CT43" s="23"/>
      <c r="CU43" s="22"/>
      <c r="CV43" s="22"/>
      <c r="CW43" s="22"/>
      <c r="CX43" s="23"/>
      <c r="CY43" s="23"/>
      <c r="CZ43" s="22"/>
      <c r="DA43" s="23"/>
      <c r="DB43" s="22"/>
      <c r="DC43" s="23"/>
      <c r="DD43" s="22"/>
      <c r="DE43" s="23"/>
      <c r="DF43" s="22"/>
      <c r="DG43" s="23"/>
      <c r="DH43" s="23"/>
      <c r="DI43" s="22"/>
      <c r="DJ43" s="23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2"/>
      <c r="DW43" s="22"/>
      <c r="DX43" s="23"/>
      <c r="DY43" s="22"/>
      <c r="DZ43" s="23"/>
      <c r="EA43" s="23"/>
      <c r="EB43" s="23"/>
      <c r="EC43" s="23"/>
      <c r="ED43" s="22"/>
      <c r="EE43" s="23"/>
      <c r="EF43" s="22"/>
      <c r="EG43" s="23"/>
      <c r="EH43" s="22"/>
      <c r="EI43" s="23"/>
      <c r="EJ43" s="23"/>
      <c r="EK43" s="22"/>
      <c r="EL43" s="23"/>
      <c r="EM43" s="22"/>
      <c r="EN43" s="23"/>
      <c r="EO43" s="22"/>
      <c r="EP43" s="23"/>
      <c r="EQ43" s="22"/>
      <c r="ER43" s="23"/>
      <c r="ES43" s="22"/>
      <c r="ET43" s="23"/>
      <c r="EU43" s="22"/>
      <c r="EV43" s="23"/>
      <c r="EW43" s="22"/>
      <c r="EX43" s="22"/>
      <c r="EY43" s="22"/>
      <c r="EZ43" s="22"/>
      <c r="FA43" s="23"/>
      <c r="FB43" s="22"/>
      <c r="FC43" s="23"/>
      <c r="FD43" s="22"/>
      <c r="FE43" s="23"/>
      <c r="FF43" s="22"/>
      <c r="FG43" s="22"/>
      <c r="FH43" s="22"/>
      <c r="FI43" s="22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2"/>
      <c r="FZ43" s="23"/>
      <c r="GA43" s="22"/>
      <c r="GB43" s="23"/>
      <c r="GC43" s="22"/>
      <c r="GD43" s="23"/>
      <c r="GE43" s="22"/>
      <c r="GF43" s="23"/>
      <c r="GG43" s="23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22"/>
      <c r="HH43" s="23"/>
      <c r="HI43" s="22"/>
      <c r="HJ43" s="23"/>
      <c r="HK43" s="22"/>
      <c r="HL43" s="23"/>
      <c r="HM43" s="22"/>
      <c r="HN43" s="23"/>
      <c r="HO43" s="22"/>
      <c r="HP43" s="23"/>
      <c r="HQ43" s="22"/>
      <c r="HR43" s="23"/>
      <c r="HS43" s="22"/>
      <c r="HT43" s="23"/>
      <c r="HU43" s="22"/>
      <c r="HV43" s="23"/>
      <c r="HW43" s="22"/>
      <c r="HX43" s="23"/>
      <c r="HY43" s="1">
        <f t="shared" si="4"/>
        <v>44</v>
      </c>
      <c r="HZ43" s="1">
        <v>44</v>
      </c>
    </row>
    <row r="44" spans="1:234" x14ac:dyDescent="0.25">
      <c r="A44" s="1">
        <v>2340</v>
      </c>
      <c r="B44" s="2" t="s">
        <v>74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>
        <v>1</v>
      </c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3"/>
      <c r="BP44" s="22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2"/>
      <c r="CP44" s="23"/>
      <c r="CQ44" s="22"/>
      <c r="CR44" s="23"/>
      <c r="CS44" s="22"/>
      <c r="CT44" s="23"/>
      <c r="CU44" s="22"/>
      <c r="CV44" s="22"/>
      <c r="CW44" s="22"/>
      <c r="CX44" s="23"/>
      <c r="CY44" s="23"/>
      <c r="CZ44" s="22"/>
      <c r="DA44" s="23"/>
      <c r="DB44" s="22"/>
      <c r="DC44" s="23"/>
      <c r="DD44" s="22"/>
      <c r="DE44" s="23"/>
      <c r="DF44" s="22"/>
      <c r="DG44" s="23"/>
      <c r="DH44" s="23"/>
      <c r="DI44" s="22"/>
      <c r="DJ44" s="23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2"/>
      <c r="DW44" s="22"/>
      <c r="DX44" s="23"/>
      <c r="DY44" s="22"/>
      <c r="DZ44" s="23"/>
      <c r="EA44" s="23"/>
      <c r="EB44" s="23"/>
      <c r="EC44" s="23"/>
      <c r="ED44" s="22"/>
      <c r="EE44" s="23"/>
      <c r="EF44" s="22"/>
      <c r="EG44" s="23"/>
      <c r="EH44" s="22"/>
      <c r="EI44" s="23"/>
      <c r="EJ44" s="23"/>
      <c r="EK44" s="22"/>
      <c r="EL44" s="23"/>
      <c r="EM44" s="22"/>
      <c r="EN44" s="23"/>
      <c r="EO44" s="22"/>
      <c r="EP44" s="23"/>
      <c r="EQ44" s="22"/>
      <c r="ER44" s="23"/>
      <c r="ES44" s="22"/>
      <c r="ET44" s="23"/>
      <c r="EU44" s="22"/>
      <c r="EV44" s="23"/>
      <c r="EW44" s="22"/>
      <c r="EX44" s="22"/>
      <c r="EY44" s="22"/>
      <c r="EZ44" s="22"/>
      <c r="FA44" s="23"/>
      <c r="FB44" s="22"/>
      <c r="FC44" s="23"/>
      <c r="FD44" s="22"/>
      <c r="FE44" s="23"/>
      <c r="FF44" s="22"/>
      <c r="FG44" s="22"/>
      <c r="FH44" s="22"/>
      <c r="FI44" s="22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2"/>
      <c r="FZ44" s="23"/>
      <c r="GA44" s="22"/>
      <c r="GB44" s="23"/>
      <c r="GC44" s="22"/>
      <c r="GD44" s="23"/>
      <c r="GE44" s="22"/>
      <c r="GF44" s="23"/>
      <c r="GG44" s="23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22"/>
      <c r="HH44" s="23"/>
      <c r="HI44" s="22"/>
      <c r="HJ44" s="23"/>
      <c r="HK44" s="22"/>
      <c r="HL44" s="23"/>
      <c r="HM44" s="22"/>
      <c r="HN44" s="23"/>
      <c r="HO44" s="22"/>
      <c r="HP44" s="23"/>
      <c r="HQ44" s="22"/>
      <c r="HR44" s="23"/>
      <c r="HS44" s="22"/>
      <c r="HT44" s="23"/>
      <c r="HU44" s="22"/>
      <c r="HV44" s="23"/>
      <c r="HW44" s="22"/>
      <c r="HX44" s="23"/>
      <c r="HY44" s="1">
        <f t="shared" si="4"/>
        <v>1</v>
      </c>
      <c r="HZ44" s="1">
        <v>1</v>
      </c>
    </row>
    <row r="45" spans="1:234" x14ac:dyDescent="0.25">
      <c r="A45" s="1">
        <v>2430</v>
      </c>
      <c r="B45" s="2" t="s">
        <v>75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3"/>
      <c r="BP45" s="22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2"/>
      <c r="CP45" s="23"/>
      <c r="CQ45" s="22"/>
      <c r="CR45" s="23"/>
      <c r="CS45" s="22"/>
      <c r="CT45" s="23"/>
      <c r="CU45" s="22"/>
      <c r="CV45" s="22"/>
      <c r="CW45" s="22"/>
      <c r="CX45" s="23"/>
      <c r="CY45" s="23"/>
      <c r="CZ45" s="22"/>
      <c r="DA45" s="23"/>
      <c r="DB45" s="22"/>
      <c r="DC45" s="23">
        <v>16</v>
      </c>
      <c r="DD45" s="22"/>
      <c r="DE45" s="23"/>
      <c r="DF45" s="22"/>
      <c r="DG45" s="23"/>
      <c r="DH45" s="23"/>
      <c r="DI45" s="22"/>
      <c r="DJ45" s="23"/>
      <c r="DK45" s="22"/>
      <c r="DL45" s="23"/>
      <c r="DM45" s="22"/>
      <c r="DN45" s="23"/>
      <c r="DO45" s="22"/>
      <c r="DP45" s="23"/>
      <c r="DQ45" s="22"/>
      <c r="DR45" s="23"/>
      <c r="DS45" s="22"/>
      <c r="DT45" s="23"/>
      <c r="DU45" s="22"/>
      <c r="DV45" s="22"/>
      <c r="DW45" s="22"/>
      <c r="DX45" s="23"/>
      <c r="DY45" s="22"/>
      <c r="DZ45" s="23"/>
      <c r="EA45" s="23"/>
      <c r="EB45" s="23"/>
      <c r="EC45" s="23"/>
      <c r="ED45" s="22"/>
      <c r="EE45" s="23"/>
      <c r="EF45" s="22"/>
      <c r="EG45" s="23"/>
      <c r="EH45" s="22"/>
      <c r="EI45" s="23"/>
      <c r="EJ45" s="23"/>
      <c r="EK45" s="22">
        <v>1</v>
      </c>
      <c r="EL45" s="23"/>
      <c r="EM45" s="22"/>
      <c r="EN45" s="23"/>
      <c r="EO45" s="22"/>
      <c r="EP45" s="23"/>
      <c r="EQ45" s="22"/>
      <c r="ER45" s="23"/>
      <c r="ES45" s="22"/>
      <c r="ET45" s="23"/>
      <c r="EU45" s="22"/>
      <c r="EV45" s="23"/>
      <c r="EW45" s="22"/>
      <c r="EX45" s="22"/>
      <c r="EY45" s="22"/>
      <c r="EZ45" s="22"/>
      <c r="FA45" s="23"/>
      <c r="FB45" s="22"/>
      <c r="FC45" s="23"/>
      <c r="FD45" s="22"/>
      <c r="FE45" s="23"/>
      <c r="FF45" s="22"/>
      <c r="FG45" s="22"/>
      <c r="FH45" s="22"/>
      <c r="FI45" s="22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2"/>
      <c r="FZ45" s="23"/>
      <c r="GA45" s="22"/>
      <c r="GB45" s="23"/>
      <c r="GC45" s="22"/>
      <c r="GD45" s="23"/>
      <c r="GE45" s="22"/>
      <c r="GF45" s="23"/>
      <c r="GG45" s="23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22"/>
      <c r="HH45" s="23"/>
      <c r="HI45" s="22"/>
      <c r="HJ45" s="23"/>
      <c r="HK45" s="22"/>
      <c r="HL45" s="23"/>
      <c r="HM45" s="22"/>
      <c r="HN45" s="23"/>
      <c r="HO45" s="22"/>
      <c r="HP45" s="23"/>
      <c r="HQ45" s="22"/>
      <c r="HR45" s="23"/>
      <c r="HS45" s="22"/>
      <c r="HT45" s="23"/>
      <c r="HU45" s="22"/>
      <c r="HV45" s="23"/>
      <c r="HW45" s="22"/>
      <c r="HX45" s="23"/>
      <c r="HY45" s="1">
        <f t="shared" si="4"/>
        <v>17</v>
      </c>
      <c r="HZ45" s="1">
        <v>17</v>
      </c>
    </row>
    <row r="46" spans="1:234" x14ac:dyDescent="0.25">
      <c r="A46" s="1">
        <v>2510</v>
      </c>
      <c r="B46" s="2" t="s">
        <v>76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>
        <v>1</v>
      </c>
      <c r="AJ46" s="23"/>
      <c r="AK46" s="22"/>
      <c r="AL46" s="23"/>
      <c r="AM46" s="22"/>
      <c r="AN46" s="23"/>
      <c r="AO46" s="22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3"/>
      <c r="BP46" s="22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2"/>
      <c r="CP46" s="23"/>
      <c r="CQ46" s="22"/>
      <c r="CR46" s="23"/>
      <c r="CS46" s="22"/>
      <c r="CT46" s="23"/>
      <c r="CU46" s="22"/>
      <c r="CV46" s="22"/>
      <c r="CW46" s="22"/>
      <c r="CX46" s="23"/>
      <c r="CY46" s="23"/>
      <c r="CZ46" s="22"/>
      <c r="DA46" s="23"/>
      <c r="DB46" s="22"/>
      <c r="DC46" s="23"/>
      <c r="DD46" s="22"/>
      <c r="DE46" s="23"/>
      <c r="DF46" s="22"/>
      <c r="DG46" s="23"/>
      <c r="DH46" s="23"/>
      <c r="DI46" s="22"/>
      <c r="DJ46" s="23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2"/>
      <c r="DW46" s="22"/>
      <c r="DX46" s="23"/>
      <c r="DY46" s="22"/>
      <c r="DZ46" s="23"/>
      <c r="EA46" s="23"/>
      <c r="EB46" s="23"/>
      <c r="EC46" s="23"/>
      <c r="ED46" s="22"/>
      <c r="EE46" s="23"/>
      <c r="EF46" s="22"/>
      <c r="EG46" s="23"/>
      <c r="EH46" s="22"/>
      <c r="EI46" s="23"/>
      <c r="EJ46" s="23"/>
      <c r="EK46" s="22"/>
      <c r="EL46" s="23"/>
      <c r="EM46" s="22"/>
      <c r="EN46" s="23"/>
      <c r="EO46" s="22"/>
      <c r="EP46" s="23"/>
      <c r="EQ46" s="22"/>
      <c r="ER46" s="23"/>
      <c r="ES46" s="22"/>
      <c r="ET46" s="23"/>
      <c r="EU46" s="22"/>
      <c r="EV46" s="23"/>
      <c r="EW46" s="22"/>
      <c r="EX46" s="22"/>
      <c r="EY46" s="22"/>
      <c r="EZ46" s="22"/>
      <c r="FA46" s="23"/>
      <c r="FB46" s="22"/>
      <c r="FC46" s="23"/>
      <c r="FD46" s="22"/>
      <c r="FE46" s="23"/>
      <c r="FF46" s="22"/>
      <c r="FG46" s="22"/>
      <c r="FH46" s="22"/>
      <c r="FI46" s="22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2"/>
      <c r="FZ46" s="23"/>
      <c r="GA46" s="22"/>
      <c r="GB46" s="23"/>
      <c r="GC46" s="22"/>
      <c r="GD46" s="23"/>
      <c r="GE46" s="22"/>
      <c r="GF46" s="23"/>
      <c r="GG46" s="23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22"/>
      <c r="HH46" s="23"/>
      <c r="HI46" s="22"/>
      <c r="HJ46" s="23"/>
      <c r="HK46" s="22"/>
      <c r="HL46" s="23"/>
      <c r="HM46" s="22"/>
      <c r="HN46" s="23"/>
      <c r="HO46" s="22"/>
      <c r="HP46" s="23"/>
      <c r="HQ46" s="22"/>
      <c r="HR46" s="23"/>
      <c r="HS46" s="22"/>
      <c r="HT46" s="23"/>
      <c r="HU46" s="22"/>
      <c r="HV46" s="23"/>
      <c r="HW46" s="22"/>
      <c r="HX46" s="23"/>
      <c r="HY46" s="1">
        <f t="shared" si="4"/>
        <v>1</v>
      </c>
      <c r="HZ46" s="1">
        <v>1</v>
      </c>
    </row>
    <row r="47" spans="1:234" x14ac:dyDescent="0.25">
      <c r="A47" s="1">
        <v>2530</v>
      </c>
      <c r="B47" s="2" t="s">
        <v>77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>
        <v>1</v>
      </c>
      <c r="AJ47" s="23"/>
      <c r="AK47" s="22"/>
      <c r="AL47" s="23"/>
      <c r="AM47" s="22"/>
      <c r="AN47" s="23"/>
      <c r="AO47" s="22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3"/>
      <c r="BP47" s="22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2"/>
      <c r="CP47" s="23"/>
      <c r="CQ47" s="22"/>
      <c r="CR47" s="23"/>
      <c r="CS47" s="22"/>
      <c r="CT47" s="23"/>
      <c r="CU47" s="22"/>
      <c r="CV47" s="22"/>
      <c r="CW47" s="22"/>
      <c r="CX47" s="23"/>
      <c r="CY47" s="23"/>
      <c r="CZ47" s="22"/>
      <c r="DA47" s="23"/>
      <c r="DB47" s="22"/>
      <c r="DC47" s="23"/>
      <c r="DD47" s="22"/>
      <c r="DE47" s="23"/>
      <c r="DF47" s="22"/>
      <c r="DG47" s="23"/>
      <c r="DH47" s="23"/>
      <c r="DI47" s="22"/>
      <c r="DJ47" s="23"/>
      <c r="DK47" s="22"/>
      <c r="DL47" s="23"/>
      <c r="DM47" s="22"/>
      <c r="DN47" s="23"/>
      <c r="DO47" s="22"/>
      <c r="DP47" s="23"/>
      <c r="DQ47" s="22"/>
      <c r="DR47" s="23"/>
      <c r="DS47" s="22"/>
      <c r="DT47" s="23"/>
      <c r="DU47" s="22"/>
      <c r="DV47" s="22"/>
      <c r="DW47" s="22"/>
      <c r="DX47" s="23"/>
      <c r="DY47" s="22"/>
      <c r="DZ47" s="23"/>
      <c r="EA47" s="23"/>
      <c r="EB47" s="23"/>
      <c r="EC47" s="23"/>
      <c r="ED47" s="22"/>
      <c r="EE47" s="23"/>
      <c r="EF47" s="22"/>
      <c r="EG47" s="23"/>
      <c r="EH47" s="22"/>
      <c r="EI47" s="23"/>
      <c r="EJ47" s="23"/>
      <c r="EK47" s="22"/>
      <c r="EL47" s="23"/>
      <c r="EM47" s="22"/>
      <c r="EN47" s="23"/>
      <c r="EO47" s="22"/>
      <c r="EP47" s="23"/>
      <c r="EQ47" s="22"/>
      <c r="ER47" s="23"/>
      <c r="ES47" s="22"/>
      <c r="ET47" s="23"/>
      <c r="EU47" s="22"/>
      <c r="EV47" s="23"/>
      <c r="EW47" s="22"/>
      <c r="EX47" s="22"/>
      <c r="EY47" s="22"/>
      <c r="EZ47" s="22"/>
      <c r="FA47" s="23"/>
      <c r="FB47" s="22"/>
      <c r="FC47" s="23"/>
      <c r="FD47" s="22"/>
      <c r="FE47" s="23"/>
      <c r="FF47" s="22"/>
      <c r="FG47" s="22"/>
      <c r="FH47" s="22"/>
      <c r="FI47" s="22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2"/>
      <c r="FZ47" s="23"/>
      <c r="GA47" s="22"/>
      <c r="GB47" s="23"/>
      <c r="GC47" s="22"/>
      <c r="GD47" s="23"/>
      <c r="GE47" s="22"/>
      <c r="GF47" s="23"/>
      <c r="GG47" s="23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22"/>
      <c r="HH47" s="23"/>
      <c r="HI47" s="22"/>
      <c r="HJ47" s="23"/>
      <c r="HK47" s="22"/>
      <c r="HL47" s="23"/>
      <c r="HM47" s="22"/>
      <c r="HN47" s="23"/>
      <c r="HO47" s="22"/>
      <c r="HP47" s="23"/>
      <c r="HQ47" s="22"/>
      <c r="HR47" s="23"/>
      <c r="HS47" s="22"/>
      <c r="HT47" s="23"/>
      <c r="HU47" s="22"/>
      <c r="HV47" s="23"/>
      <c r="HW47" s="22"/>
      <c r="HX47" s="23"/>
      <c r="HY47" s="1">
        <f t="shared" si="4"/>
        <v>1</v>
      </c>
      <c r="HZ47" s="1">
        <v>1</v>
      </c>
    </row>
    <row r="48" spans="1:234" x14ac:dyDescent="0.25">
      <c r="A48" s="1">
        <v>2540</v>
      </c>
      <c r="B48" s="2" t="s">
        <v>78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>
        <v>6</v>
      </c>
      <c r="AJ48" s="23">
        <v>7</v>
      </c>
      <c r="AK48" s="22">
        <v>3</v>
      </c>
      <c r="AL48" s="23"/>
      <c r="AM48" s="22"/>
      <c r="AN48" s="23"/>
      <c r="AO48" s="22"/>
      <c r="AP48" s="22">
        <v>8</v>
      </c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3"/>
      <c r="BP48" s="22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2"/>
      <c r="CP48" s="23"/>
      <c r="CQ48" s="22"/>
      <c r="CR48" s="23"/>
      <c r="CS48" s="22"/>
      <c r="CT48" s="23"/>
      <c r="CU48" s="22"/>
      <c r="CV48" s="22"/>
      <c r="CW48" s="22"/>
      <c r="CX48" s="23"/>
      <c r="CY48" s="23"/>
      <c r="CZ48" s="22"/>
      <c r="DA48" s="23"/>
      <c r="DB48" s="22"/>
      <c r="DC48" s="23"/>
      <c r="DD48" s="22"/>
      <c r="DE48" s="23"/>
      <c r="DF48" s="22"/>
      <c r="DG48" s="23"/>
      <c r="DH48" s="23"/>
      <c r="DI48" s="22"/>
      <c r="DJ48" s="23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2"/>
      <c r="DW48" s="22"/>
      <c r="DX48" s="23"/>
      <c r="DY48" s="22"/>
      <c r="DZ48" s="23"/>
      <c r="EA48" s="23"/>
      <c r="EB48" s="23"/>
      <c r="EC48" s="23"/>
      <c r="ED48" s="22"/>
      <c r="EE48" s="23"/>
      <c r="EF48" s="22"/>
      <c r="EG48" s="23"/>
      <c r="EH48" s="22"/>
      <c r="EI48" s="23"/>
      <c r="EJ48" s="23"/>
      <c r="EK48" s="22"/>
      <c r="EL48" s="23"/>
      <c r="EM48" s="22"/>
      <c r="EN48" s="23"/>
      <c r="EO48" s="22"/>
      <c r="EP48" s="23"/>
      <c r="EQ48" s="22"/>
      <c r="ER48" s="23"/>
      <c r="ES48" s="22"/>
      <c r="ET48" s="23"/>
      <c r="EU48" s="22"/>
      <c r="EV48" s="23"/>
      <c r="EW48" s="22"/>
      <c r="EX48" s="22"/>
      <c r="EY48" s="22"/>
      <c r="EZ48" s="22"/>
      <c r="FA48" s="23"/>
      <c r="FB48" s="22"/>
      <c r="FC48" s="23"/>
      <c r="FD48" s="22"/>
      <c r="FE48" s="23"/>
      <c r="FF48" s="22"/>
      <c r="FG48" s="22"/>
      <c r="FH48" s="22"/>
      <c r="FI48" s="22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2"/>
      <c r="FZ48" s="23"/>
      <c r="GA48" s="22"/>
      <c r="GB48" s="23"/>
      <c r="GC48" s="22"/>
      <c r="GD48" s="23"/>
      <c r="GE48" s="22"/>
      <c r="GF48" s="23"/>
      <c r="GG48" s="23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22"/>
      <c r="HH48" s="23"/>
      <c r="HI48" s="22"/>
      <c r="HJ48" s="23"/>
      <c r="HK48" s="22"/>
      <c r="HL48" s="23"/>
      <c r="HM48" s="22"/>
      <c r="HN48" s="23"/>
      <c r="HO48" s="22"/>
      <c r="HP48" s="23"/>
      <c r="HQ48" s="22"/>
      <c r="HR48" s="23"/>
      <c r="HS48" s="22"/>
      <c r="HT48" s="23"/>
      <c r="HU48" s="22"/>
      <c r="HV48" s="23"/>
      <c r="HW48" s="22"/>
      <c r="HX48" s="23"/>
      <c r="HY48" s="1">
        <f t="shared" si="4"/>
        <v>24</v>
      </c>
      <c r="HZ48" s="1">
        <v>24</v>
      </c>
    </row>
    <row r="49" spans="1:234" x14ac:dyDescent="0.25">
      <c r="A49" s="1">
        <v>2590</v>
      </c>
      <c r="B49" s="2" t="s">
        <v>79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3"/>
      <c r="BP49" s="22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2"/>
      <c r="CP49" s="23"/>
      <c r="CQ49" s="22"/>
      <c r="CR49" s="23"/>
      <c r="CS49" s="22"/>
      <c r="CT49" s="23"/>
      <c r="CU49" s="22"/>
      <c r="CV49" s="22"/>
      <c r="CW49" s="22"/>
      <c r="CX49" s="23"/>
      <c r="CY49" s="23"/>
      <c r="CZ49" s="22"/>
      <c r="DA49" s="23"/>
      <c r="DB49" s="22"/>
      <c r="DC49" s="23"/>
      <c r="DD49" s="22"/>
      <c r="DE49" s="23"/>
      <c r="DF49" s="22"/>
      <c r="DG49" s="23"/>
      <c r="DH49" s="23"/>
      <c r="DI49" s="22"/>
      <c r="DJ49" s="23"/>
      <c r="DK49" s="22"/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2"/>
      <c r="DW49" s="22"/>
      <c r="DX49" s="23"/>
      <c r="DY49" s="22"/>
      <c r="DZ49" s="23"/>
      <c r="EA49" s="23"/>
      <c r="EB49" s="23"/>
      <c r="EC49" s="23"/>
      <c r="ED49" s="22">
        <v>1</v>
      </c>
      <c r="EE49" s="23"/>
      <c r="EF49" s="22"/>
      <c r="EG49" s="23"/>
      <c r="EH49" s="22"/>
      <c r="EI49" s="23"/>
      <c r="EJ49" s="23"/>
      <c r="EK49" s="22"/>
      <c r="EL49" s="23"/>
      <c r="EM49" s="22"/>
      <c r="EN49" s="23"/>
      <c r="EO49" s="22"/>
      <c r="EP49" s="23"/>
      <c r="EQ49" s="22"/>
      <c r="ER49" s="23"/>
      <c r="ES49" s="22"/>
      <c r="ET49" s="23"/>
      <c r="EU49" s="22"/>
      <c r="EV49" s="23"/>
      <c r="EW49" s="22"/>
      <c r="EX49" s="22"/>
      <c r="EY49" s="22"/>
      <c r="EZ49" s="22"/>
      <c r="FA49" s="23"/>
      <c r="FB49" s="22"/>
      <c r="FC49" s="23"/>
      <c r="FD49" s="22"/>
      <c r="FE49" s="23"/>
      <c r="FF49" s="22"/>
      <c r="FG49" s="22"/>
      <c r="FH49" s="22"/>
      <c r="FI49" s="22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2"/>
      <c r="FZ49" s="23"/>
      <c r="GA49" s="22"/>
      <c r="GB49" s="23"/>
      <c r="GC49" s="22"/>
      <c r="GD49" s="23"/>
      <c r="GE49" s="22"/>
      <c r="GF49" s="23"/>
      <c r="GG49" s="23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22"/>
      <c r="HH49" s="23"/>
      <c r="HI49" s="22"/>
      <c r="HJ49" s="23"/>
      <c r="HK49" s="22"/>
      <c r="HL49" s="23"/>
      <c r="HM49" s="22"/>
      <c r="HN49" s="23"/>
      <c r="HO49" s="22"/>
      <c r="HP49" s="23"/>
      <c r="HQ49" s="22"/>
      <c r="HR49" s="23"/>
      <c r="HS49" s="22"/>
      <c r="HT49" s="23"/>
      <c r="HU49" s="22"/>
      <c r="HV49" s="23"/>
      <c r="HW49" s="22"/>
      <c r="HX49" s="23"/>
      <c r="HY49" s="1">
        <f t="shared" si="4"/>
        <v>1</v>
      </c>
      <c r="HZ49" s="1">
        <v>1</v>
      </c>
    </row>
    <row r="50" spans="1:234" x14ac:dyDescent="0.25">
      <c r="A50" s="1">
        <v>2600</v>
      </c>
      <c r="B50" s="2" t="s">
        <v>80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>
        <v>9</v>
      </c>
      <c r="AJ50" s="23"/>
      <c r="AK50" s="22"/>
      <c r="AL50" s="23"/>
      <c r="AM50" s="22"/>
      <c r="AN50" s="23"/>
      <c r="AO50" s="22"/>
      <c r="AP50" s="22">
        <v>9</v>
      </c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3"/>
      <c r="BP50" s="22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2"/>
      <c r="CP50" s="23"/>
      <c r="CQ50" s="22"/>
      <c r="CR50" s="23"/>
      <c r="CS50" s="22"/>
      <c r="CT50" s="23"/>
      <c r="CU50" s="22"/>
      <c r="CV50" s="22"/>
      <c r="CW50" s="22"/>
      <c r="CX50" s="23"/>
      <c r="CY50" s="23"/>
      <c r="CZ50" s="22"/>
      <c r="DA50" s="23"/>
      <c r="DB50" s="22"/>
      <c r="DC50" s="23"/>
      <c r="DD50" s="22"/>
      <c r="DE50" s="23"/>
      <c r="DF50" s="22"/>
      <c r="DG50" s="23"/>
      <c r="DH50" s="23"/>
      <c r="DI50" s="22"/>
      <c r="DJ50" s="23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2"/>
      <c r="DW50" s="22"/>
      <c r="DX50" s="23"/>
      <c r="DY50" s="22"/>
      <c r="DZ50" s="23"/>
      <c r="EA50" s="23"/>
      <c r="EB50" s="23"/>
      <c r="EC50" s="23"/>
      <c r="ED50" s="22"/>
      <c r="EE50" s="23"/>
      <c r="EF50" s="22"/>
      <c r="EG50" s="23"/>
      <c r="EH50" s="22"/>
      <c r="EI50" s="23"/>
      <c r="EJ50" s="23"/>
      <c r="EK50" s="22"/>
      <c r="EL50" s="23"/>
      <c r="EM50" s="22"/>
      <c r="EN50" s="23"/>
      <c r="EO50" s="22"/>
      <c r="EP50" s="23"/>
      <c r="EQ50" s="22"/>
      <c r="ER50" s="23"/>
      <c r="ES50" s="22"/>
      <c r="ET50" s="23"/>
      <c r="EU50" s="22"/>
      <c r="EV50" s="23"/>
      <c r="EW50" s="22"/>
      <c r="EX50" s="22"/>
      <c r="EY50" s="22"/>
      <c r="EZ50" s="22"/>
      <c r="FA50" s="23"/>
      <c r="FB50" s="22"/>
      <c r="FC50" s="23"/>
      <c r="FD50" s="22"/>
      <c r="FE50" s="23"/>
      <c r="FF50" s="22"/>
      <c r="FG50" s="22"/>
      <c r="FH50" s="22"/>
      <c r="FI50" s="22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2"/>
      <c r="FZ50" s="23"/>
      <c r="GA50" s="22"/>
      <c r="GB50" s="23"/>
      <c r="GC50" s="22"/>
      <c r="GD50" s="23"/>
      <c r="GE50" s="22"/>
      <c r="GF50" s="23"/>
      <c r="GG50" s="23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22"/>
      <c r="HH50" s="23"/>
      <c r="HI50" s="22"/>
      <c r="HJ50" s="23"/>
      <c r="HK50" s="22"/>
      <c r="HL50" s="23"/>
      <c r="HM50" s="22"/>
      <c r="HN50" s="23"/>
      <c r="HO50" s="22"/>
      <c r="HP50" s="23"/>
      <c r="HQ50" s="22"/>
      <c r="HR50" s="23"/>
      <c r="HS50" s="22"/>
      <c r="HT50" s="23"/>
      <c r="HU50" s="22"/>
      <c r="HV50" s="23"/>
      <c r="HW50" s="22"/>
      <c r="HX50" s="23"/>
      <c r="HY50" s="1">
        <f t="shared" si="4"/>
        <v>18</v>
      </c>
      <c r="HZ50" s="1">
        <v>18</v>
      </c>
    </row>
    <row r="51" spans="1:234" x14ac:dyDescent="0.25">
      <c r="A51" s="1">
        <v>2630</v>
      </c>
      <c r="B51" s="2" t="s">
        <v>81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>
        <v>1</v>
      </c>
      <c r="AJ51" s="23"/>
      <c r="AK51" s="22"/>
      <c r="AL51" s="23"/>
      <c r="AM51" s="22"/>
      <c r="AN51" s="23"/>
      <c r="AO51" s="22"/>
      <c r="AP51" s="22"/>
      <c r="AQ51" s="23"/>
      <c r="AR51" s="22">
        <v>2</v>
      </c>
      <c r="AS51" s="23"/>
      <c r="AT51" s="22"/>
      <c r="AU51" s="23"/>
      <c r="AV51" s="22">
        <v>3</v>
      </c>
      <c r="AW51" s="23"/>
      <c r="AX51" s="22"/>
      <c r="AY51" s="23"/>
      <c r="AZ51" s="22"/>
      <c r="BA51" s="23"/>
      <c r="BB51" s="22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3"/>
      <c r="BP51" s="22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2"/>
      <c r="CP51" s="23"/>
      <c r="CQ51" s="22"/>
      <c r="CR51" s="23"/>
      <c r="CS51" s="22"/>
      <c r="CT51" s="23"/>
      <c r="CU51" s="22"/>
      <c r="CV51" s="22"/>
      <c r="CW51" s="22"/>
      <c r="CX51" s="23"/>
      <c r="CY51" s="23"/>
      <c r="CZ51" s="22"/>
      <c r="DA51" s="23"/>
      <c r="DB51" s="22"/>
      <c r="DC51" s="23"/>
      <c r="DD51" s="22"/>
      <c r="DE51" s="23"/>
      <c r="DF51" s="22"/>
      <c r="DG51" s="23"/>
      <c r="DH51" s="23"/>
      <c r="DI51" s="22"/>
      <c r="DJ51" s="23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2"/>
      <c r="DW51" s="22"/>
      <c r="DX51" s="23"/>
      <c r="DY51" s="22"/>
      <c r="DZ51" s="23"/>
      <c r="EA51" s="23"/>
      <c r="EB51" s="23"/>
      <c r="EC51" s="23"/>
      <c r="ED51" s="22"/>
      <c r="EE51" s="23"/>
      <c r="EF51" s="22"/>
      <c r="EG51" s="23"/>
      <c r="EH51" s="22"/>
      <c r="EI51" s="23"/>
      <c r="EJ51" s="23"/>
      <c r="EK51" s="22"/>
      <c r="EL51" s="23"/>
      <c r="EM51" s="22"/>
      <c r="EN51" s="23"/>
      <c r="EO51" s="22"/>
      <c r="EP51" s="23"/>
      <c r="EQ51" s="22"/>
      <c r="ER51" s="23"/>
      <c r="ES51" s="22"/>
      <c r="ET51" s="23"/>
      <c r="EU51" s="22"/>
      <c r="EV51" s="23"/>
      <c r="EW51" s="22"/>
      <c r="EX51" s="22"/>
      <c r="EY51" s="22"/>
      <c r="EZ51" s="22"/>
      <c r="FA51" s="23"/>
      <c r="FB51" s="22"/>
      <c r="FC51" s="23"/>
      <c r="FD51" s="22"/>
      <c r="FE51" s="23"/>
      <c r="FF51" s="22"/>
      <c r="FG51" s="22"/>
      <c r="FH51" s="22"/>
      <c r="FI51" s="22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2"/>
      <c r="FZ51" s="23"/>
      <c r="GA51" s="22"/>
      <c r="GB51" s="23"/>
      <c r="GC51" s="22"/>
      <c r="GD51" s="23"/>
      <c r="GE51" s="22"/>
      <c r="GF51" s="23"/>
      <c r="GG51" s="23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22"/>
      <c r="HH51" s="23"/>
      <c r="HI51" s="22"/>
      <c r="HJ51" s="23"/>
      <c r="HK51" s="22"/>
      <c r="HL51" s="23"/>
      <c r="HM51" s="22"/>
      <c r="HN51" s="23"/>
      <c r="HO51" s="22"/>
      <c r="HP51" s="23"/>
      <c r="HQ51" s="22"/>
      <c r="HR51" s="23"/>
      <c r="HS51" s="22"/>
      <c r="HT51" s="23"/>
      <c r="HU51" s="22"/>
      <c r="HV51" s="23"/>
      <c r="HW51" s="22"/>
      <c r="HX51" s="23"/>
      <c r="HY51" s="1">
        <f t="shared" si="4"/>
        <v>6</v>
      </c>
      <c r="HZ51" s="1">
        <v>6</v>
      </c>
    </row>
    <row r="52" spans="1:234" x14ac:dyDescent="0.25">
      <c r="A52" s="1">
        <v>2670</v>
      </c>
      <c r="B52" s="2" t="s">
        <v>82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>
        <v>1</v>
      </c>
      <c r="AK52" s="22"/>
      <c r="AL52" s="23"/>
      <c r="AM52" s="22"/>
      <c r="AN52" s="23"/>
      <c r="AO52" s="22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3"/>
      <c r="BP52" s="22">
        <v>6</v>
      </c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2"/>
      <c r="CP52" s="23"/>
      <c r="CQ52" s="22"/>
      <c r="CR52" s="23"/>
      <c r="CS52" s="22"/>
      <c r="CT52" s="23"/>
      <c r="CU52" s="22"/>
      <c r="CV52" s="22"/>
      <c r="CW52" s="22"/>
      <c r="CX52" s="23"/>
      <c r="CY52" s="23"/>
      <c r="CZ52" s="22"/>
      <c r="DA52" s="23"/>
      <c r="DB52" s="22"/>
      <c r="DC52" s="23"/>
      <c r="DD52" s="22"/>
      <c r="DE52" s="23"/>
      <c r="DF52" s="22"/>
      <c r="DG52" s="23"/>
      <c r="DH52" s="23"/>
      <c r="DI52" s="22"/>
      <c r="DJ52" s="23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/>
      <c r="DV52" s="22"/>
      <c r="DW52" s="22"/>
      <c r="DX52" s="23"/>
      <c r="DY52" s="22"/>
      <c r="DZ52" s="23"/>
      <c r="EA52" s="23"/>
      <c r="EB52" s="23"/>
      <c r="EC52" s="23"/>
      <c r="ED52" s="22">
        <v>1</v>
      </c>
      <c r="EE52" s="23"/>
      <c r="EF52" s="22"/>
      <c r="EG52" s="23"/>
      <c r="EH52" s="22"/>
      <c r="EI52" s="23"/>
      <c r="EJ52" s="23"/>
      <c r="EK52" s="22"/>
      <c r="EL52" s="23"/>
      <c r="EM52" s="22"/>
      <c r="EN52" s="23"/>
      <c r="EO52" s="22"/>
      <c r="EP52" s="23"/>
      <c r="EQ52" s="22"/>
      <c r="ER52" s="23"/>
      <c r="ES52" s="22"/>
      <c r="ET52" s="23"/>
      <c r="EU52" s="22"/>
      <c r="EV52" s="23"/>
      <c r="EW52" s="22"/>
      <c r="EX52" s="22"/>
      <c r="EY52" s="22"/>
      <c r="EZ52" s="22"/>
      <c r="FA52" s="23"/>
      <c r="FB52" s="22"/>
      <c r="FC52" s="23"/>
      <c r="FD52" s="22"/>
      <c r="FE52" s="23"/>
      <c r="FF52" s="22"/>
      <c r="FG52" s="22"/>
      <c r="FH52" s="22"/>
      <c r="FI52" s="22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2"/>
      <c r="FZ52" s="23"/>
      <c r="GA52" s="22"/>
      <c r="GB52" s="23"/>
      <c r="GC52" s="22"/>
      <c r="GD52" s="23"/>
      <c r="GE52" s="22"/>
      <c r="GF52" s="23"/>
      <c r="GG52" s="23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22"/>
      <c r="HH52" s="23"/>
      <c r="HI52" s="22"/>
      <c r="HJ52" s="23"/>
      <c r="HK52" s="22"/>
      <c r="HL52" s="23"/>
      <c r="HM52" s="22"/>
      <c r="HN52" s="23"/>
      <c r="HO52" s="22"/>
      <c r="HP52" s="23"/>
      <c r="HQ52" s="22"/>
      <c r="HR52" s="23"/>
      <c r="HS52" s="22"/>
      <c r="HT52" s="23"/>
      <c r="HU52" s="22"/>
      <c r="HV52" s="23"/>
      <c r="HW52" s="22"/>
      <c r="HX52" s="23"/>
      <c r="HY52" s="1">
        <f t="shared" si="4"/>
        <v>8</v>
      </c>
      <c r="HZ52" s="1">
        <v>8</v>
      </c>
    </row>
    <row r="53" spans="1:234" x14ac:dyDescent="0.25">
      <c r="A53" s="1">
        <v>2760</v>
      </c>
      <c r="B53" s="2" t="s">
        <v>83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>
        <v>4</v>
      </c>
      <c r="AJ53" s="23"/>
      <c r="AK53" s="22"/>
      <c r="AL53" s="23"/>
      <c r="AM53" s="22"/>
      <c r="AN53" s="23"/>
      <c r="AO53" s="22"/>
      <c r="AP53" s="22">
        <v>2</v>
      </c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3"/>
      <c r="BP53" s="22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2"/>
      <c r="CP53" s="23"/>
      <c r="CQ53" s="22"/>
      <c r="CR53" s="23"/>
      <c r="CS53" s="22"/>
      <c r="CT53" s="23"/>
      <c r="CU53" s="22"/>
      <c r="CV53" s="22"/>
      <c r="CW53" s="22"/>
      <c r="CX53" s="23"/>
      <c r="CY53" s="23"/>
      <c r="CZ53" s="22"/>
      <c r="DA53" s="23"/>
      <c r="DB53" s="22"/>
      <c r="DC53" s="23"/>
      <c r="DD53" s="22"/>
      <c r="DE53" s="23"/>
      <c r="DF53" s="22"/>
      <c r="DG53" s="23"/>
      <c r="DH53" s="23"/>
      <c r="DI53" s="22"/>
      <c r="DJ53" s="23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>
        <v>12</v>
      </c>
      <c r="DV53" s="22"/>
      <c r="DW53" s="22"/>
      <c r="DX53" s="23"/>
      <c r="DY53" s="22"/>
      <c r="DZ53" s="23"/>
      <c r="EA53" s="23"/>
      <c r="EB53" s="23"/>
      <c r="EC53" s="23"/>
      <c r="ED53" s="22"/>
      <c r="EE53" s="23"/>
      <c r="EF53" s="22"/>
      <c r="EG53" s="23"/>
      <c r="EH53" s="22"/>
      <c r="EI53" s="23"/>
      <c r="EJ53" s="23"/>
      <c r="EK53" s="22"/>
      <c r="EL53" s="23"/>
      <c r="EM53" s="22"/>
      <c r="EN53" s="23"/>
      <c r="EO53" s="22"/>
      <c r="EP53" s="23"/>
      <c r="EQ53" s="22"/>
      <c r="ER53" s="23"/>
      <c r="ES53" s="22"/>
      <c r="ET53" s="23"/>
      <c r="EU53" s="22"/>
      <c r="EV53" s="23"/>
      <c r="EW53" s="22"/>
      <c r="EX53" s="22"/>
      <c r="EY53" s="22"/>
      <c r="EZ53" s="22"/>
      <c r="FA53" s="23"/>
      <c r="FB53" s="22"/>
      <c r="FC53" s="23"/>
      <c r="FD53" s="22"/>
      <c r="FE53" s="23"/>
      <c r="FF53" s="22">
        <v>1</v>
      </c>
      <c r="FG53" s="22"/>
      <c r="FH53" s="22"/>
      <c r="FI53" s="22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2"/>
      <c r="FZ53" s="23"/>
      <c r="GA53" s="22"/>
      <c r="GB53" s="23"/>
      <c r="GC53" s="22"/>
      <c r="GD53" s="23"/>
      <c r="GE53" s="22"/>
      <c r="GF53" s="23"/>
      <c r="GG53" s="23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22"/>
      <c r="HH53" s="23"/>
      <c r="HI53" s="22"/>
      <c r="HJ53" s="23"/>
      <c r="HK53" s="22"/>
      <c r="HL53" s="23"/>
      <c r="HM53" s="22"/>
      <c r="HN53" s="23"/>
      <c r="HO53" s="22"/>
      <c r="HP53" s="23"/>
      <c r="HQ53" s="22"/>
      <c r="HR53" s="23"/>
      <c r="HS53" s="22"/>
      <c r="HT53" s="23"/>
      <c r="HU53" s="22"/>
      <c r="HV53" s="23"/>
      <c r="HW53" s="22"/>
      <c r="HX53" s="23"/>
      <c r="HY53" s="1">
        <f t="shared" si="4"/>
        <v>19</v>
      </c>
      <c r="HZ53" s="1">
        <v>19</v>
      </c>
    </row>
    <row r="54" spans="1:234" x14ac:dyDescent="0.25">
      <c r="A54" s="1">
        <v>2960</v>
      </c>
      <c r="B54" s="2" t="s">
        <v>84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2"/>
      <c r="AQ54" s="23">
        <v>5</v>
      </c>
      <c r="AR54" s="22">
        <v>5</v>
      </c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3"/>
      <c r="BP54" s="22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2"/>
      <c r="CP54" s="23"/>
      <c r="CQ54" s="22"/>
      <c r="CR54" s="23"/>
      <c r="CS54" s="22"/>
      <c r="CT54" s="23"/>
      <c r="CU54" s="22"/>
      <c r="CV54" s="22"/>
      <c r="CW54" s="22"/>
      <c r="CX54" s="23"/>
      <c r="CY54" s="23"/>
      <c r="CZ54" s="22"/>
      <c r="DA54" s="23"/>
      <c r="DB54" s="22"/>
      <c r="DC54" s="23"/>
      <c r="DD54" s="22"/>
      <c r="DE54" s="23"/>
      <c r="DF54" s="22"/>
      <c r="DG54" s="23"/>
      <c r="DH54" s="23"/>
      <c r="DI54" s="22"/>
      <c r="DJ54" s="23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2"/>
      <c r="DW54" s="22"/>
      <c r="DX54" s="23"/>
      <c r="DY54" s="22"/>
      <c r="DZ54" s="23"/>
      <c r="EA54" s="23"/>
      <c r="EB54" s="23"/>
      <c r="EC54" s="23"/>
      <c r="ED54" s="22"/>
      <c r="EE54" s="23"/>
      <c r="EF54" s="22"/>
      <c r="EG54" s="23"/>
      <c r="EH54" s="22"/>
      <c r="EI54" s="23"/>
      <c r="EJ54" s="23"/>
      <c r="EK54" s="22"/>
      <c r="EL54" s="23"/>
      <c r="EM54" s="22"/>
      <c r="EN54" s="23"/>
      <c r="EO54" s="22"/>
      <c r="EP54" s="23"/>
      <c r="EQ54" s="22"/>
      <c r="ER54" s="23"/>
      <c r="ES54" s="22"/>
      <c r="ET54" s="23"/>
      <c r="EU54" s="22"/>
      <c r="EV54" s="23"/>
      <c r="EW54" s="22"/>
      <c r="EX54" s="22"/>
      <c r="EY54" s="22"/>
      <c r="EZ54" s="22"/>
      <c r="FA54" s="23"/>
      <c r="FB54" s="22"/>
      <c r="FC54" s="23"/>
      <c r="FD54" s="22"/>
      <c r="FE54" s="23"/>
      <c r="FF54" s="22"/>
      <c r="FG54" s="22"/>
      <c r="FH54" s="22"/>
      <c r="FI54" s="22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2"/>
      <c r="FZ54" s="23"/>
      <c r="GA54" s="22"/>
      <c r="GB54" s="23"/>
      <c r="GC54" s="22"/>
      <c r="GD54" s="23"/>
      <c r="GE54" s="22"/>
      <c r="GF54" s="23"/>
      <c r="GG54" s="23"/>
      <c r="GH54" s="23"/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22"/>
      <c r="HH54" s="23"/>
      <c r="HI54" s="22"/>
      <c r="HJ54" s="23"/>
      <c r="HK54" s="22"/>
      <c r="HL54" s="23"/>
      <c r="HM54" s="22"/>
      <c r="HN54" s="23"/>
      <c r="HO54" s="22"/>
      <c r="HP54" s="23"/>
      <c r="HQ54" s="22"/>
      <c r="HR54" s="23"/>
      <c r="HS54" s="22"/>
      <c r="HT54" s="23"/>
      <c r="HU54" s="22"/>
      <c r="HV54" s="23"/>
      <c r="HW54" s="22"/>
      <c r="HX54" s="23"/>
      <c r="HY54" s="1">
        <f t="shared" si="4"/>
        <v>10</v>
      </c>
      <c r="HZ54" s="1">
        <v>10</v>
      </c>
    </row>
    <row r="55" spans="1:234" x14ac:dyDescent="0.25">
      <c r="A55" s="1">
        <v>2980</v>
      </c>
      <c r="B55" s="2" t="s">
        <v>85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3"/>
      <c r="BP55" s="22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2"/>
      <c r="CP55" s="23"/>
      <c r="CQ55" s="22"/>
      <c r="CR55" s="23"/>
      <c r="CS55" s="22"/>
      <c r="CT55" s="23"/>
      <c r="CU55" s="22"/>
      <c r="CV55" s="22"/>
      <c r="CW55" s="22"/>
      <c r="CX55" s="23"/>
      <c r="CY55" s="23"/>
      <c r="CZ55" s="22"/>
      <c r="DA55" s="23"/>
      <c r="DB55" s="22"/>
      <c r="DC55" s="23"/>
      <c r="DD55" s="22"/>
      <c r="DE55" s="23"/>
      <c r="DF55" s="22"/>
      <c r="DG55" s="23"/>
      <c r="DH55" s="23"/>
      <c r="DI55" s="22"/>
      <c r="DJ55" s="23"/>
      <c r="DK55" s="22"/>
      <c r="DL55" s="23"/>
      <c r="DM55" s="22">
        <v>1</v>
      </c>
      <c r="DN55" s="23"/>
      <c r="DO55" s="22"/>
      <c r="DP55" s="23"/>
      <c r="DQ55" s="22"/>
      <c r="DR55" s="23"/>
      <c r="DS55" s="22"/>
      <c r="DT55" s="23"/>
      <c r="DU55" s="22"/>
      <c r="DV55" s="22"/>
      <c r="DW55" s="22"/>
      <c r="DX55" s="23"/>
      <c r="DY55" s="22"/>
      <c r="DZ55" s="23"/>
      <c r="EA55" s="23"/>
      <c r="EB55" s="23"/>
      <c r="EC55" s="23"/>
      <c r="ED55" s="22"/>
      <c r="EE55" s="23"/>
      <c r="EF55" s="22"/>
      <c r="EG55" s="23"/>
      <c r="EH55" s="22"/>
      <c r="EI55" s="23"/>
      <c r="EJ55" s="23"/>
      <c r="EK55" s="22"/>
      <c r="EL55" s="23"/>
      <c r="EM55" s="22"/>
      <c r="EN55" s="23"/>
      <c r="EO55" s="22"/>
      <c r="EP55" s="23"/>
      <c r="EQ55" s="22"/>
      <c r="ER55" s="23"/>
      <c r="ES55" s="22"/>
      <c r="ET55" s="23"/>
      <c r="EU55" s="22"/>
      <c r="EV55" s="23"/>
      <c r="EW55" s="22"/>
      <c r="EX55" s="22"/>
      <c r="EY55" s="22"/>
      <c r="EZ55" s="22"/>
      <c r="FA55" s="23"/>
      <c r="FB55" s="22"/>
      <c r="FC55" s="23"/>
      <c r="FD55" s="22"/>
      <c r="FE55" s="23"/>
      <c r="FF55" s="22"/>
      <c r="FG55" s="22"/>
      <c r="FH55" s="22"/>
      <c r="FI55" s="22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/>
      <c r="FY55" s="22"/>
      <c r="FZ55" s="23"/>
      <c r="GA55" s="22"/>
      <c r="GB55" s="23"/>
      <c r="GC55" s="22"/>
      <c r="GD55" s="23"/>
      <c r="GE55" s="22"/>
      <c r="GF55" s="23"/>
      <c r="GG55" s="23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22"/>
      <c r="HH55" s="23"/>
      <c r="HI55" s="22"/>
      <c r="HJ55" s="23"/>
      <c r="HK55" s="22"/>
      <c r="HL55" s="23"/>
      <c r="HM55" s="22"/>
      <c r="HN55" s="23"/>
      <c r="HO55" s="22"/>
      <c r="HP55" s="23"/>
      <c r="HQ55" s="22"/>
      <c r="HR55" s="23"/>
      <c r="HS55" s="22"/>
      <c r="HT55" s="23"/>
      <c r="HU55" s="22"/>
      <c r="HV55" s="23"/>
      <c r="HW55" s="22"/>
      <c r="HX55" s="23"/>
      <c r="HY55" s="1">
        <f t="shared" si="4"/>
        <v>1</v>
      </c>
      <c r="HZ55" s="1">
        <v>1</v>
      </c>
    </row>
    <row r="56" spans="1:234" x14ac:dyDescent="0.25">
      <c r="A56" s="1">
        <v>3070</v>
      </c>
      <c r="B56" s="2" t="s">
        <v>86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3"/>
      <c r="BP56" s="22"/>
      <c r="BQ56" s="22"/>
      <c r="BR56" s="23"/>
      <c r="BS56" s="22"/>
      <c r="BT56" s="23"/>
      <c r="BU56" s="22"/>
      <c r="BV56" s="23"/>
      <c r="BW56" s="22"/>
      <c r="BX56" s="23"/>
      <c r="BY56" s="22"/>
      <c r="BZ56" s="23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2"/>
      <c r="CP56" s="23"/>
      <c r="CQ56" s="22"/>
      <c r="CR56" s="23"/>
      <c r="CS56" s="22"/>
      <c r="CT56" s="23"/>
      <c r="CU56" s="22"/>
      <c r="CV56" s="22">
        <v>3</v>
      </c>
      <c r="CW56" s="22"/>
      <c r="CX56" s="23"/>
      <c r="CY56" s="23"/>
      <c r="CZ56" s="22"/>
      <c r="DA56" s="23"/>
      <c r="DB56" s="22"/>
      <c r="DC56" s="23"/>
      <c r="DD56" s="22"/>
      <c r="DE56" s="23"/>
      <c r="DF56" s="22"/>
      <c r="DG56" s="23"/>
      <c r="DH56" s="23"/>
      <c r="DI56" s="22"/>
      <c r="DJ56" s="23"/>
      <c r="DK56" s="22"/>
      <c r="DL56" s="23"/>
      <c r="DM56" s="22">
        <v>8</v>
      </c>
      <c r="DN56" s="23"/>
      <c r="DO56" s="22"/>
      <c r="DP56" s="23"/>
      <c r="DQ56" s="22"/>
      <c r="DR56" s="23"/>
      <c r="DS56" s="22"/>
      <c r="DT56" s="23"/>
      <c r="DU56" s="22"/>
      <c r="DV56" s="22"/>
      <c r="DW56" s="22"/>
      <c r="DX56" s="23"/>
      <c r="DY56" s="22"/>
      <c r="DZ56" s="23"/>
      <c r="EA56" s="23"/>
      <c r="EB56" s="23"/>
      <c r="EC56" s="23"/>
      <c r="ED56" s="22"/>
      <c r="EE56" s="23"/>
      <c r="EF56" s="22"/>
      <c r="EG56" s="23"/>
      <c r="EH56" s="22"/>
      <c r="EI56" s="23"/>
      <c r="EJ56" s="23"/>
      <c r="EK56" s="22"/>
      <c r="EL56" s="23"/>
      <c r="EM56" s="22"/>
      <c r="EN56" s="23"/>
      <c r="EO56" s="22"/>
      <c r="EP56" s="23"/>
      <c r="EQ56" s="22"/>
      <c r="ER56" s="23"/>
      <c r="ES56" s="22"/>
      <c r="ET56" s="23"/>
      <c r="EU56" s="22"/>
      <c r="EV56" s="23"/>
      <c r="EW56" s="22"/>
      <c r="EX56" s="22"/>
      <c r="EY56" s="22"/>
      <c r="EZ56" s="22"/>
      <c r="FA56" s="23"/>
      <c r="FB56" s="22"/>
      <c r="FC56" s="23"/>
      <c r="FD56" s="22"/>
      <c r="FE56" s="23"/>
      <c r="FF56" s="22"/>
      <c r="FG56" s="22"/>
      <c r="FH56" s="22"/>
      <c r="FI56" s="22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2"/>
      <c r="FZ56" s="23"/>
      <c r="GA56" s="22"/>
      <c r="GB56" s="23"/>
      <c r="GC56" s="22"/>
      <c r="GD56" s="23"/>
      <c r="GE56" s="22"/>
      <c r="GF56" s="23"/>
      <c r="GG56" s="23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22"/>
      <c r="HH56" s="23"/>
      <c r="HI56" s="22"/>
      <c r="HJ56" s="23"/>
      <c r="HK56" s="22"/>
      <c r="HL56" s="23"/>
      <c r="HM56" s="22"/>
      <c r="HN56" s="23"/>
      <c r="HO56" s="22"/>
      <c r="HP56" s="23"/>
      <c r="HQ56" s="22"/>
      <c r="HR56" s="23"/>
      <c r="HS56" s="22"/>
      <c r="HT56" s="23"/>
      <c r="HU56" s="22"/>
      <c r="HV56" s="23"/>
      <c r="HW56" s="22"/>
      <c r="HX56" s="23"/>
      <c r="HY56" s="1">
        <f t="shared" si="4"/>
        <v>11</v>
      </c>
      <c r="HZ56" s="1">
        <v>11</v>
      </c>
    </row>
    <row r="57" spans="1:234" x14ac:dyDescent="0.25">
      <c r="A57" s="1">
        <v>3100</v>
      </c>
      <c r="B57" s="2" t="s">
        <v>87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3"/>
      <c r="BP57" s="22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2"/>
      <c r="CP57" s="23"/>
      <c r="CQ57" s="22"/>
      <c r="CR57" s="23"/>
      <c r="CS57" s="22"/>
      <c r="CT57" s="23"/>
      <c r="CU57" s="22"/>
      <c r="CV57" s="22"/>
      <c r="CW57" s="22"/>
      <c r="CX57" s="23"/>
      <c r="CY57" s="23"/>
      <c r="CZ57" s="22"/>
      <c r="DA57" s="23"/>
      <c r="DB57" s="22"/>
      <c r="DC57" s="23"/>
      <c r="DD57" s="22"/>
      <c r="DE57" s="23"/>
      <c r="DF57" s="22"/>
      <c r="DG57" s="23"/>
      <c r="DH57" s="23"/>
      <c r="DI57" s="22"/>
      <c r="DJ57" s="23"/>
      <c r="DK57" s="22"/>
      <c r="DL57" s="23"/>
      <c r="DM57" s="22"/>
      <c r="DN57" s="23"/>
      <c r="DO57" s="22"/>
      <c r="DP57" s="23"/>
      <c r="DQ57" s="22"/>
      <c r="DR57" s="23"/>
      <c r="DS57" s="22"/>
      <c r="DT57" s="23"/>
      <c r="DU57" s="22"/>
      <c r="DV57" s="22"/>
      <c r="DW57" s="22"/>
      <c r="DX57" s="23"/>
      <c r="DY57" s="22"/>
      <c r="DZ57" s="23"/>
      <c r="EA57" s="23"/>
      <c r="EB57" s="23"/>
      <c r="EC57" s="23"/>
      <c r="ED57" s="22"/>
      <c r="EE57" s="23"/>
      <c r="EF57" s="22"/>
      <c r="EG57" s="23"/>
      <c r="EH57" s="22"/>
      <c r="EI57" s="23"/>
      <c r="EJ57" s="23"/>
      <c r="EK57" s="22"/>
      <c r="EL57" s="23"/>
      <c r="EM57" s="22"/>
      <c r="EN57" s="23"/>
      <c r="EO57" s="22"/>
      <c r="EP57" s="23"/>
      <c r="EQ57" s="22">
        <v>1</v>
      </c>
      <c r="ER57" s="23"/>
      <c r="ES57" s="22"/>
      <c r="ET57" s="23"/>
      <c r="EU57" s="22"/>
      <c r="EV57" s="23"/>
      <c r="EW57" s="22"/>
      <c r="EX57" s="22"/>
      <c r="EY57" s="22"/>
      <c r="EZ57" s="22"/>
      <c r="FA57" s="23"/>
      <c r="FB57" s="22"/>
      <c r="FC57" s="23"/>
      <c r="FD57" s="22"/>
      <c r="FE57" s="23"/>
      <c r="FF57" s="22">
        <v>1</v>
      </c>
      <c r="FG57" s="22"/>
      <c r="FH57" s="22"/>
      <c r="FI57" s="22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2"/>
      <c r="FZ57" s="23"/>
      <c r="GA57" s="22"/>
      <c r="GB57" s="23"/>
      <c r="GC57" s="22"/>
      <c r="GD57" s="23"/>
      <c r="GE57" s="22"/>
      <c r="GF57" s="23"/>
      <c r="GG57" s="23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22"/>
      <c r="HH57" s="23"/>
      <c r="HI57" s="22"/>
      <c r="HJ57" s="23"/>
      <c r="HK57" s="22"/>
      <c r="HL57" s="23"/>
      <c r="HM57" s="22"/>
      <c r="HN57" s="23"/>
      <c r="HO57" s="22"/>
      <c r="HP57" s="23"/>
      <c r="HQ57" s="22"/>
      <c r="HR57" s="23"/>
      <c r="HS57" s="22"/>
      <c r="HT57" s="23"/>
      <c r="HU57" s="22"/>
      <c r="HV57" s="23"/>
      <c r="HW57" s="22"/>
      <c r="HX57" s="23"/>
      <c r="HY57" s="1">
        <f t="shared" si="4"/>
        <v>2</v>
      </c>
      <c r="HZ57" s="1">
        <v>2</v>
      </c>
    </row>
    <row r="58" spans="1:234" x14ac:dyDescent="0.25">
      <c r="A58" s="1">
        <v>3120</v>
      </c>
      <c r="B58" s="2" t="s">
        <v>88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3"/>
      <c r="BP58" s="22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2"/>
      <c r="CP58" s="23"/>
      <c r="CQ58" s="22"/>
      <c r="CR58" s="23"/>
      <c r="CS58" s="22"/>
      <c r="CT58" s="23"/>
      <c r="CU58" s="22"/>
      <c r="CV58" s="22"/>
      <c r="CW58" s="22"/>
      <c r="CX58" s="23"/>
      <c r="CY58" s="23"/>
      <c r="CZ58" s="22"/>
      <c r="DA58" s="23"/>
      <c r="DB58" s="22"/>
      <c r="DC58" s="23"/>
      <c r="DD58" s="22"/>
      <c r="DE58" s="23"/>
      <c r="DF58" s="22"/>
      <c r="DG58" s="23"/>
      <c r="DH58" s="23"/>
      <c r="DI58" s="22"/>
      <c r="DJ58" s="23"/>
      <c r="DK58" s="22"/>
      <c r="DL58" s="23"/>
      <c r="DM58" s="22"/>
      <c r="DN58" s="23"/>
      <c r="DO58" s="22"/>
      <c r="DP58" s="23"/>
      <c r="DQ58" s="22"/>
      <c r="DR58" s="23"/>
      <c r="DS58" s="22"/>
      <c r="DT58" s="23"/>
      <c r="DU58" s="22"/>
      <c r="DV58" s="22"/>
      <c r="DW58" s="22"/>
      <c r="DX58" s="23"/>
      <c r="DY58" s="22"/>
      <c r="DZ58" s="23"/>
      <c r="EA58" s="23"/>
      <c r="EB58" s="23"/>
      <c r="EC58" s="23"/>
      <c r="ED58" s="22"/>
      <c r="EE58" s="23"/>
      <c r="EF58" s="22"/>
      <c r="EG58" s="23"/>
      <c r="EH58" s="22"/>
      <c r="EI58" s="23"/>
      <c r="EJ58" s="23"/>
      <c r="EK58" s="22"/>
      <c r="EL58" s="23"/>
      <c r="EM58" s="22"/>
      <c r="EN58" s="23"/>
      <c r="EO58" s="22"/>
      <c r="EP58" s="23"/>
      <c r="EQ58" s="22"/>
      <c r="ER58" s="23"/>
      <c r="ES58" s="22"/>
      <c r="ET58" s="23"/>
      <c r="EU58" s="22"/>
      <c r="EV58" s="23"/>
      <c r="EW58" s="22"/>
      <c r="EX58" s="22"/>
      <c r="EY58" s="22"/>
      <c r="EZ58" s="22"/>
      <c r="FA58" s="23"/>
      <c r="FB58" s="22"/>
      <c r="FC58" s="23"/>
      <c r="FD58" s="22"/>
      <c r="FE58" s="23"/>
      <c r="FF58" s="22"/>
      <c r="FG58" s="22"/>
      <c r="FH58" s="22"/>
      <c r="FI58" s="22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>
        <v>2</v>
      </c>
      <c r="FY58" s="22">
        <v>2</v>
      </c>
      <c r="FZ58" s="23"/>
      <c r="GA58" s="22"/>
      <c r="GB58" s="23"/>
      <c r="GC58" s="22"/>
      <c r="GD58" s="23"/>
      <c r="GE58" s="22"/>
      <c r="GF58" s="23"/>
      <c r="GG58" s="23"/>
      <c r="GH58" s="23"/>
      <c r="GI58" s="22"/>
      <c r="GJ58" s="23"/>
      <c r="GK58" s="22"/>
      <c r="GL58" s="23"/>
      <c r="GM58" s="22"/>
      <c r="GN58" s="23"/>
      <c r="GO58" s="22"/>
      <c r="GP58" s="23"/>
      <c r="GQ58" s="22"/>
      <c r="GR58" s="23"/>
      <c r="GS58" s="22"/>
      <c r="GT58" s="23"/>
      <c r="GU58" s="22"/>
      <c r="GV58" s="23"/>
      <c r="GW58" s="22"/>
      <c r="GX58" s="23"/>
      <c r="GY58" s="22"/>
      <c r="GZ58" s="23"/>
      <c r="HA58" s="22"/>
      <c r="HB58" s="23"/>
      <c r="HC58" s="22"/>
      <c r="HD58" s="23"/>
      <c r="HE58" s="22"/>
      <c r="HF58" s="23"/>
      <c r="HG58" s="22"/>
      <c r="HH58" s="23"/>
      <c r="HI58" s="22"/>
      <c r="HJ58" s="23"/>
      <c r="HK58" s="22"/>
      <c r="HL58" s="23"/>
      <c r="HM58" s="22"/>
      <c r="HN58" s="23"/>
      <c r="HO58" s="22"/>
      <c r="HP58" s="23"/>
      <c r="HQ58" s="22"/>
      <c r="HR58" s="23"/>
      <c r="HS58" s="22"/>
      <c r="HT58" s="23"/>
      <c r="HU58" s="22"/>
      <c r="HV58" s="23"/>
      <c r="HW58" s="22"/>
      <c r="HX58" s="23"/>
      <c r="HY58" s="1">
        <f t="shared" si="4"/>
        <v>4</v>
      </c>
      <c r="HZ58" s="1">
        <v>4</v>
      </c>
    </row>
    <row r="59" spans="1:234" x14ac:dyDescent="0.25">
      <c r="A59" s="1">
        <v>3390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/>
      <c r="BN59" s="23"/>
      <c r="BO59" s="23"/>
      <c r="BP59" s="22"/>
      <c r="BQ59" s="22"/>
      <c r="BR59" s="23"/>
      <c r="BS59" s="22"/>
      <c r="BT59" s="23"/>
      <c r="BU59" s="22"/>
      <c r="BV59" s="23"/>
      <c r="BW59" s="22"/>
      <c r="BX59" s="23"/>
      <c r="BY59" s="22"/>
      <c r="BZ59" s="23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2"/>
      <c r="CP59" s="23"/>
      <c r="CQ59" s="22"/>
      <c r="CR59" s="23"/>
      <c r="CS59" s="22"/>
      <c r="CT59" s="23"/>
      <c r="CU59" s="22"/>
      <c r="CV59" s="22"/>
      <c r="CW59" s="22"/>
      <c r="CX59" s="23"/>
      <c r="CY59" s="23"/>
      <c r="CZ59" s="22"/>
      <c r="DA59" s="23"/>
      <c r="DB59" s="22"/>
      <c r="DC59" s="23"/>
      <c r="DD59" s="22"/>
      <c r="DE59" s="23"/>
      <c r="DF59" s="22"/>
      <c r="DG59" s="23"/>
      <c r="DH59" s="23"/>
      <c r="DI59" s="22"/>
      <c r="DJ59" s="23"/>
      <c r="DK59" s="22"/>
      <c r="DL59" s="23"/>
      <c r="DM59" s="22"/>
      <c r="DN59" s="23"/>
      <c r="DO59" s="22"/>
      <c r="DP59" s="23"/>
      <c r="DQ59" s="22"/>
      <c r="DR59" s="23"/>
      <c r="DS59" s="22"/>
      <c r="DT59" s="23">
        <v>1</v>
      </c>
      <c r="DU59" s="22"/>
      <c r="DV59" s="22"/>
      <c r="DW59" s="22"/>
      <c r="DX59" s="23"/>
      <c r="DY59" s="22"/>
      <c r="DZ59" s="23"/>
      <c r="EA59" s="23"/>
      <c r="EB59" s="23"/>
      <c r="EC59" s="23"/>
      <c r="ED59" s="22"/>
      <c r="EE59" s="23"/>
      <c r="EF59" s="22"/>
      <c r="EG59" s="23"/>
      <c r="EH59" s="22"/>
      <c r="EI59" s="23"/>
      <c r="EJ59" s="23"/>
      <c r="EK59" s="22"/>
      <c r="EL59" s="23"/>
      <c r="EM59" s="22"/>
      <c r="EN59" s="23"/>
      <c r="EO59" s="22"/>
      <c r="EP59" s="23"/>
      <c r="EQ59" s="22"/>
      <c r="ER59" s="23"/>
      <c r="ES59" s="22"/>
      <c r="ET59" s="23"/>
      <c r="EU59" s="22"/>
      <c r="EV59" s="23"/>
      <c r="EW59" s="22"/>
      <c r="EX59" s="22"/>
      <c r="EY59" s="22"/>
      <c r="EZ59" s="22"/>
      <c r="FA59" s="23"/>
      <c r="FB59" s="22"/>
      <c r="FC59" s="23"/>
      <c r="FD59" s="22"/>
      <c r="FE59" s="23"/>
      <c r="FF59" s="22"/>
      <c r="FG59" s="22"/>
      <c r="FH59" s="22"/>
      <c r="FI59" s="22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2"/>
      <c r="FZ59" s="23"/>
      <c r="GA59" s="22"/>
      <c r="GB59" s="23"/>
      <c r="GC59" s="22"/>
      <c r="GD59" s="23"/>
      <c r="GE59" s="22"/>
      <c r="GF59" s="23"/>
      <c r="GG59" s="23"/>
      <c r="GH59" s="23"/>
      <c r="GI59" s="22"/>
      <c r="GJ59" s="23"/>
      <c r="GK59" s="22"/>
      <c r="GL59" s="23"/>
      <c r="GM59" s="22"/>
      <c r="GN59" s="23"/>
      <c r="GO59" s="22"/>
      <c r="GP59" s="23"/>
      <c r="GQ59" s="22"/>
      <c r="GR59" s="23"/>
      <c r="GS59" s="22"/>
      <c r="GT59" s="23"/>
      <c r="GU59" s="22"/>
      <c r="GV59" s="23"/>
      <c r="GW59" s="22"/>
      <c r="GX59" s="23"/>
      <c r="GY59" s="22"/>
      <c r="GZ59" s="23"/>
      <c r="HA59" s="22"/>
      <c r="HB59" s="23"/>
      <c r="HC59" s="22"/>
      <c r="HD59" s="23"/>
      <c r="HE59" s="22"/>
      <c r="HF59" s="23"/>
      <c r="HG59" s="22"/>
      <c r="HH59" s="23"/>
      <c r="HI59" s="22"/>
      <c r="HJ59" s="23"/>
      <c r="HK59" s="22"/>
      <c r="HL59" s="23"/>
      <c r="HM59" s="22"/>
      <c r="HN59" s="23"/>
      <c r="HO59" s="22"/>
      <c r="HP59" s="23"/>
      <c r="HQ59" s="22"/>
      <c r="HR59" s="23"/>
      <c r="HS59" s="22"/>
      <c r="HT59" s="23"/>
      <c r="HU59" s="22"/>
      <c r="HV59" s="23"/>
      <c r="HW59" s="22"/>
      <c r="HX59" s="23"/>
      <c r="HY59" s="1">
        <f t="shared" si="4"/>
        <v>1</v>
      </c>
      <c r="HZ59" s="1">
        <v>1</v>
      </c>
    </row>
    <row r="60" spans="1:234" x14ac:dyDescent="0.25">
      <c r="A60" s="1">
        <v>3510</v>
      </c>
      <c r="B60" s="2" t="s">
        <v>90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3"/>
      <c r="BP60" s="22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2"/>
      <c r="CP60" s="23"/>
      <c r="CQ60" s="22"/>
      <c r="CR60" s="23"/>
      <c r="CS60" s="22"/>
      <c r="CT60" s="23"/>
      <c r="CU60" s="22"/>
      <c r="CV60" s="22"/>
      <c r="CW60" s="22"/>
      <c r="CX60" s="23"/>
      <c r="CY60" s="23"/>
      <c r="CZ60" s="22"/>
      <c r="DA60" s="23"/>
      <c r="DB60" s="22"/>
      <c r="DC60" s="23"/>
      <c r="DD60" s="22"/>
      <c r="DE60" s="23"/>
      <c r="DF60" s="22"/>
      <c r="DG60" s="23"/>
      <c r="DH60" s="23"/>
      <c r="DI60" s="22"/>
      <c r="DJ60" s="23"/>
      <c r="DK60" s="22"/>
      <c r="DL60" s="23"/>
      <c r="DM60" s="22"/>
      <c r="DN60" s="23"/>
      <c r="DO60" s="22"/>
      <c r="DP60" s="23"/>
      <c r="DQ60" s="22"/>
      <c r="DR60" s="23"/>
      <c r="DS60" s="22"/>
      <c r="DT60" s="23"/>
      <c r="DU60" s="22"/>
      <c r="DV60" s="22"/>
      <c r="DW60" s="22"/>
      <c r="DX60" s="23">
        <v>3</v>
      </c>
      <c r="DY60" s="22"/>
      <c r="DZ60" s="23"/>
      <c r="EA60" s="23"/>
      <c r="EB60" s="23"/>
      <c r="EC60" s="23"/>
      <c r="ED60" s="22"/>
      <c r="EE60" s="23"/>
      <c r="EF60" s="22"/>
      <c r="EG60" s="23"/>
      <c r="EH60" s="22"/>
      <c r="EI60" s="23"/>
      <c r="EJ60" s="23"/>
      <c r="EK60" s="22"/>
      <c r="EL60" s="23"/>
      <c r="EM60" s="22"/>
      <c r="EN60" s="23"/>
      <c r="EO60" s="22"/>
      <c r="EP60" s="23"/>
      <c r="EQ60" s="22"/>
      <c r="ER60" s="23"/>
      <c r="ES60" s="22"/>
      <c r="ET60" s="23"/>
      <c r="EU60" s="22"/>
      <c r="EV60" s="23"/>
      <c r="EW60" s="22"/>
      <c r="EX60" s="22"/>
      <c r="EY60" s="22"/>
      <c r="EZ60" s="22"/>
      <c r="FA60" s="23"/>
      <c r="FB60" s="22"/>
      <c r="FC60" s="23"/>
      <c r="FD60" s="22"/>
      <c r="FE60" s="23"/>
      <c r="FF60" s="22"/>
      <c r="FG60" s="22"/>
      <c r="FH60" s="22"/>
      <c r="FI60" s="22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/>
      <c r="FY60" s="22"/>
      <c r="FZ60" s="23"/>
      <c r="GA60" s="22"/>
      <c r="GB60" s="23"/>
      <c r="GC60" s="22"/>
      <c r="GD60" s="23"/>
      <c r="GE60" s="22"/>
      <c r="GF60" s="23"/>
      <c r="GG60" s="23"/>
      <c r="GH60" s="23"/>
      <c r="GI60" s="22"/>
      <c r="GJ60" s="23"/>
      <c r="GK60" s="22"/>
      <c r="GL60" s="23"/>
      <c r="GM60" s="22"/>
      <c r="GN60" s="23"/>
      <c r="GO60" s="22"/>
      <c r="GP60" s="23"/>
      <c r="GQ60" s="22"/>
      <c r="GR60" s="23"/>
      <c r="GS60" s="22"/>
      <c r="GT60" s="23"/>
      <c r="GU60" s="22"/>
      <c r="GV60" s="23"/>
      <c r="GW60" s="22"/>
      <c r="GX60" s="23"/>
      <c r="GY60" s="22"/>
      <c r="GZ60" s="23"/>
      <c r="HA60" s="22"/>
      <c r="HB60" s="23"/>
      <c r="HC60" s="22"/>
      <c r="HD60" s="23"/>
      <c r="HE60" s="22"/>
      <c r="HF60" s="23"/>
      <c r="HG60" s="22"/>
      <c r="HH60" s="23"/>
      <c r="HI60" s="22"/>
      <c r="HJ60" s="23"/>
      <c r="HK60" s="22"/>
      <c r="HL60" s="23"/>
      <c r="HM60" s="22"/>
      <c r="HN60" s="23"/>
      <c r="HO60" s="22"/>
      <c r="HP60" s="23"/>
      <c r="HQ60" s="22"/>
      <c r="HR60" s="23"/>
      <c r="HS60" s="22"/>
      <c r="HT60" s="23"/>
      <c r="HU60" s="22"/>
      <c r="HV60" s="23"/>
      <c r="HW60" s="22"/>
      <c r="HX60" s="23"/>
      <c r="HY60" s="1">
        <f t="shared" si="4"/>
        <v>3</v>
      </c>
      <c r="HZ60" s="1">
        <v>3</v>
      </c>
    </row>
    <row r="61" spans="1:234" x14ac:dyDescent="0.25">
      <c r="A61" s="1">
        <v>3580</v>
      </c>
      <c r="B61" s="2" t="s">
        <v>91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/>
      <c r="BN61" s="23"/>
      <c r="BO61" s="23"/>
      <c r="BP61" s="22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2"/>
      <c r="CP61" s="23"/>
      <c r="CQ61" s="22"/>
      <c r="CR61" s="23"/>
      <c r="CS61" s="22"/>
      <c r="CT61" s="23"/>
      <c r="CU61" s="22"/>
      <c r="CV61" s="22"/>
      <c r="CW61" s="22"/>
      <c r="CX61" s="23"/>
      <c r="CY61" s="23"/>
      <c r="CZ61" s="22"/>
      <c r="DA61" s="23"/>
      <c r="DB61" s="22"/>
      <c r="DC61" s="23"/>
      <c r="DD61" s="22"/>
      <c r="DE61" s="23"/>
      <c r="DF61" s="22"/>
      <c r="DG61" s="23"/>
      <c r="DH61" s="23"/>
      <c r="DI61" s="22"/>
      <c r="DJ61" s="23"/>
      <c r="DK61" s="22"/>
      <c r="DL61" s="23"/>
      <c r="DM61" s="22"/>
      <c r="DN61" s="23"/>
      <c r="DO61" s="22"/>
      <c r="DP61" s="23"/>
      <c r="DQ61" s="22"/>
      <c r="DR61" s="23"/>
      <c r="DS61" s="22"/>
      <c r="DT61" s="23"/>
      <c r="DU61" s="22"/>
      <c r="DV61" s="22"/>
      <c r="DW61" s="22"/>
      <c r="DX61" s="23"/>
      <c r="DY61" s="22"/>
      <c r="DZ61" s="23"/>
      <c r="EA61" s="23"/>
      <c r="EB61" s="23"/>
      <c r="EC61" s="23"/>
      <c r="ED61" s="22"/>
      <c r="EE61" s="23"/>
      <c r="EF61" s="22"/>
      <c r="EG61" s="23"/>
      <c r="EH61" s="22"/>
      <c r="EI61" s="23"/>
      <c r="EJ61" s="23"/>
      <c r="EK61" s="22"/>
      <c r="EL61" s="23"/>
      <c r="EM61" s="22"/>
      <c r="EN61" s="23"/>
      <c r="EO61" s="22"/>
      <c r="EP61" s="23"/>
      <c r="EQ61" s="22"/>
      <c r="ER61" s="23"/>
      <c r="ES61" s="22"/>
      <c r="ET61" s="23"/>
      <c r="EU61" s="22"/>
      <c r="EV61" s="23"/>
      <c r="EW61" s="22"/>
      <c r="EX61" s="22"/>
      <c r="EY61" s="22"/>
      <c r="EZ61" s="22"/>
      <c r="FA61" s="23"/>
      <c r="FB61" s="22"/>
      <c r="FC61" s="23"/>
      <c r="FD61" s="22"/>
      <c r="FE61" s="23"/>
      <c r="FF61" s="22"/>
      <c r="FG61" s="22"/>
      <c r="FH61" s="22"/>
      <c r="FI61" s="22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2"/>
      <c r="FZ61" s="23"/>
      <c r="GA61" s="22"/>
      <c r="GB61" s="23"/>
      <c r="GC61" s="22"/>
      <c r="GD61" s="23"/>
      <c r="GE61" s="22"/>
      <c r="GF61" s="23"/>
      <c r="GG61" s="23"/>
      <c r="GH61" s="23">
        <v>1</v>
      </c>
      <c r="GI61" s="22"/>
      <c r="GJ61" s="23"/>
      <c r="GK61" s="22"/>
      <c r="GL61" s="23"/>
      <c r="GM61" s="22"/>
      <c r="GN61" s="23"/>
      <c r="GO61" s="22"/>
      <c r="GP61" s="23"/>
      <c r="GQ61" s="22"/>
      <c r="GR61" s="23"/>
      <c r="GS61" s="22"/>
      <c r="GT61" s="23"/>
      <c r="GU61" s="22"/>
      <c r="GV61" s="23"/>
      <c r="GW61" s="22"/>
      <c r="GX61" s="23"/>
      <c r="GY61" s="22"/>
      <c r="GZ61" s="23"/>
      <c r="HA61" s="22"/>
      <c r="HB61" s="23"/>
      <c r="HC61" s="22"/>
      <c r="HD61" s="23"/>
      <c r="HE61" s="22"/>
      <c r="HF61" s="23"/>
      <c r="HG61" s="22"/>
      <c r="HH61" s="23"/>
      <c r="HI61" s="22"/>
      <c r="HJ61" s="23"/>
      <c r="HK61" s="22"/>
      <c r="HL61" s="23"/>
      <c r="HM61" s="22"/>
      <c r="HN61" s="23"/>
      <c r="HO61" s="22"/>
      <c r="HP61" s="23"/>
      <c r="HQ61" s="22"/>
      <c r="HR61" s="23"/>
      <c r="HS61" s="22"/>
      <c r="HT61" s="23"/>
      <c r="HU61" s="22"/>
      <c r="HV61" s="23"/>
      <c r="HW61" s="22"/>
      <c r="HX61" s="23"/>
      <c r="HY61" s="1">
        <f t="shared" si="4"/>
        <v>1</v>
      </c>
      <c r="HZ61" s="1">
        <v>1</v>
      </c>
    </row>
    <row r="62" spans="1:234" x14ac:dyDescent="0.25">
      <c r="A62" s="1">
        <v>3700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3"/>
      <c r="BP62" s="22"/>
      <c r="BQ62" s="22"/>
      <c r="BR62" s="23"/>
      <c r="BS62" s="22"/>
      <c r="BT62" s="23"/>
      <c r="BU62" s="22"/>
      <c r="BV62" s="23"/>
      <c r="BW62" s="22"/>
      <c r="BX62" s="23"/>
      <c r="BY62" s="22"/>
      <c r="BZ62" s="23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2"/>
      <c r="CP62" s="23"/>
      <c r="CQ62" s="22"/>
      <c r="CR62" s="23"/>
      <c r="CS62" s="22"/>
      <c r="CT62" s="23"/>
      <c r="CU62" s="22"/>
      <c r="CV62" s="22"/>
      <c r="CW62" s="22"/>
      <c r="CX62" s="23"/>
      <c r="CY62" s="23"/>
      <c r="CZ62" s="22"/>
      <c r="DA62" s="23"/>
      <c r="DB62" s="22"/>
      <c r="DC62" s="23"/>
      <c r="DD62" s="22"/>
      <c r="DE62" s="23"/>
      <c r="DF62" s="22"/>
      <c r="DG62" s="23"/>
      <c r="DH62" s="23"/>
      <c r="DI62" s="22"/>
      <c r="DJ62" s="23"/>
      <c r="DK62" s="22"/>
      <c r="DL62" s="23"/>
      <c r="DM62" s="22"/>
      <c r="DN62" s="23"/>
      <c r="DO62" s="22"/>
      <c r="DP62" s="23"/>
      <c r="DQ62" s="22"/>
      <c r="DR62" s="23"/>
      <c r="DS62" s="22"/>
      <c r="DT62" s="23"/>
      <c r="DU62" s="22"/>
      <c r="DV62" s="22"/>
      <c r="DW62" s="22"/>
      <c r="DX62" s="23"/>
      <c r="DY62" s="22"/>
      <c r="DZ62" s="23"/>
      <c r="EA62" s="23"/>
      <c r="EB62" s="23"/>
      <c r="EC62" s="23"/>
      <c r="ED62" s="22"/>
      <c r="EE62" s="23"/>
      <c r="EF62" s="22"/>
      <c r="EG62" s="23"/>
      <c r="EH62" s="22"/>
      <c r="EI62" s="23"/>
      <c r="EJ62" s="23"/>
      <c r="EK62" s="22"/>
      <c r="EL62" s="23"/>
      <c r="EM62" s="22"/>
      <c r="EN62" s="23"/>
      <c r="EO62" s="22"/>
      <c r="EP62" s="23"/>
      <c r="EQ62" s="22"/>
      <c r="ER62" s="23"/>
      <c r="ES62" s="22"/>
      <c r="ET62" s="23"/>
      <c r="EU62" s="22"/>
      <c r="EV62" s="23">
        <v>1</v>
      </c>
      <c r="EW62" s="22"/>
      <c r="EX62" s="22"/>
      <c r="EY62" s="22"/>
      <c r="EZ62" s="22"/>
      <c r="FA62" s="23"/>
      <c r="FB62" s="22"/>
      <c r="FC62" s="23"/>
      <c r="FD62" s="22"/>
      <c r="FE62" s="23"/>
      <c r="FF62" s="22"/>
      <c r="FG62" s="22"/>
      <c r="FH62" s="22"/>
      <c r="FI62" s="22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>
        <v>1</v>
      </c>
      <c r="FY62" s="22">
        <v>1</v>
      </c>
      <c r="FZ62" s="23"/>
      <c r="GA62" s="22"/>
      <c r="GB62" s="23"/>
      <c r="GC62" s="22"/>
      <c r="GD62" s="23"/>
      <c r="GE62" s="22"/>
      <c r="GF62" s="23"/>
      <c r="GG62" s="23"/>
      <c r="GH62" s="23"/>
      <c r="GI62" s="22"/>
      <c r="GJ62" s="23"/>
      <c r="GK62" s="22"/>
      <c r="GL62" s="23"/>
      <c r="GM62" s="22"/>
      <c r="GN62" s="23"/>
      <c r="GO62" s="22"/>
      <c r="GP62" s="23"/>
      <c r="GQ62" s="22"/>
      <c r="GR62" s="23"/>
      <c r="GS62" s="22"/>
      <c r="GT62" s="23"/>
      <c r="GU62" s="22"/>
      <c r="GV62" s="23"/>
      <c r="GW62" s="22"/>
      <c r="GX62" s="23"/>
      <c r="GY62" s="22"/>
      <c r="GZ62" s="23"/>
      <c r="HA62" s="22"/>
      <c r="HB62" s="23"/>
      <c r="HC62" s="22"/>
      <c r="HD62" s="23"/>
      <c r="HE62" s="22"/>
      <c r="HF62" s="23"/>
      <c r="HG62" s="22"/>
      <c r="HH62" s="23"/>
      <c r="HI62" s="22"/>
      <c r="HJ62" s="23"/>
      <c r="HK62" s="22"/>
      <c r="HL62" s="23"/>
      <c r="HM62" s="22"/>
      <c r="HN62" s="23"/>
      <c r="HO62" s="22"/>
      <c r="HP62" s="23"/>
      <c r="HQ62" s="22"/>
      <c r="HR62" s="23"/>
      <c r="HS62" s="22"/>
      <c r="HT62" s="23"/>
      <c r="HU62" s="22"/>
      <c r="HV62" s="23"/>
      <c r="HW62" s="22"/>
      <c r="HX62" s="23"/>
      <c r="HY62" s="1">
        <f t="shared" si="4"/>
        <v>3</v>
      </c>
      <c r="HZ62" s="1">
        <v>3</v>
      </c>
    </row>
    <row r="63" spans="1:234" x14ac:dyDescent="0.25">
      <c r="A63" s="1">
        <v>3720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2"/>
      <c r="BN63" s="23"/>
      <c r="BO63" s="23"/>
      <c r="BP63" s="22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2"/>
      <c r="CP63" s="23"/>
      <c r="CQ63" s="22"/>
      <c r="CR63" s="23"/>
      <c r="CS63" s="22"/>
      <c r="CT63" s="23"/>
      <c r="CU63" s="22"/>
      <c r="CV63" s="22"/>
      <c r="CW63" s="22"/>
      <c r="CX63" s="23"/>
      <c r="CY63" s="23"/>
      <c r="CZ63" s="22"/>
      <c r="DA63" s="23"/>
      <c r="DB63" s="22"/>
      <c r="DC63" s="23"/>
      <c r="DD63" s="22"/>
      <c r="DE63" s="23"/>
      <c r="DF63" s="22"/>
      <c r="DG63" s="23"/>
      <c r="DH63" s="23"/>
      <c r="DI63" s="22"/>
      <c r="DJ63" s="23"/>
      <c r="DK63" s="22"/>
      <c r="DL63" s="23"/>
      <c r="DM63" s="22"/>
      <c r="DN63" s="23"/>
      <c r="DO63" s="22"/>
      <c r="DP63" s="23"/>
      <c r="DQ63" s="22"/>
      <c r="DR63" s="23"/>
      <c r="DS63" s="22"/>
      <c r="DT63" s="23"/>
      <c r="DU63" s="22"/>
      <c r="DV63" s="22"/>
      <c r="DW63" s="22"/>
      <c r="DX63" s="23"/>
      <c r="DY63" s="22"/>
      <c r="DZ63" s="23"/>
      <c r="EA63" s="23"/>
      <c r="EB63" s="23"/>
      <c r="EC63" s="23"/>
      <c r="ED63" s="22"/>
      <c r="EE63" s="23"/>
      <c r="EF63" s="22"/>
      <c r="EG63" s="23"/>
      <c r="EH63" s="22"/>
      <c r="EI63" s="23"/>
      <c r="EJ63" s="23"/>
      <c r="EK63" s="22"/>
      <c r="EL63" s="23"/>
      <c r="EM63" s="22"/>
      <c r="EN63" s="23"/>
      <c r="EO63" s="22"/>
      <c r="EP63" s="23"/>
      <c r="EQ63" s="22"/>
      <c r="ER63" s="23"/>
      <c r="ES63" s="22"/>
      <c r="ET63" s="23"/>
      <c r="EU63" s="22"/>
      <c r="EV63" s="23">
        <v>2</v>
      </c>
      <c r="EW63" s="22"/>
      <c r="EX63" s="22"/>
      <c r="EY63" s="22"/>
      <c r="EZ63" s="22"/>
      <c r="FA63" s="23"/>
      <c r="FB63" s="22"/>
      <c r="FC63" s="23"/>
      <c r="FD63" s="22"/>
      <c r="FE63" s="23"/>
      <c r="FF63" s="22"/>
      <c r="FG63" s="22"/>
      <c r="FH63" s="22"/>
      <c r="FI63" s="22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>
        <v>1</v>
      </c>
      <c r="FY63" s="22">
        <v>1</v>
      </c>
      <c r="FZ63" s="23"/>
      <c r="GA63" s="22"/>
      <c r="GB63" s="23"/>
      <c r="GC63" s="22"/>
      <c r="GD63" s="23"/>
      <c r="GE63" s="22"/>
      <c r="GF63" s="23"/>
      <c r="GG63" s="23"/>
      <c r="GH63" s="23"/>
      <c r="GI63" s="22"/>
      <c r="GJ63" s="23"/>
      <c r="GK63" s="22"/>
      <c r="GL63" s="23"/>
      <c r="GM63" s="22"/>
      <c r="GN63" s="23"/>
      <c r="GO63" s="22"/>
      <c r="GP63" s="23"/>
      <c r="GQ63" s="22"/>
      <c r="GR63" s="23"/>
      <c r="GS63" s="22"/>
      <c r="GT63" s="23"/>
      <c r="GU63" s="22"/>
      <c r="GV63" s="23"/>
      <c r="GW63" s="22"/>
      <c r="GX63" s="23"/>
      <c r="GY63" s="22"/>
      <c r="GZ63" s="23"/>
      <c r="HA63" s="22"/>
      <c r="HB63" s="23"/>
      <c r="HC63" s="22"/>
      <c r="HD63" s="23"/>
      <c r="HE63" s="22"/>
      <c r="HF63" s="23"/>
      <c r="HG63" s="22"/>
      <c r="HH63" s="23"/>
      <c r="HI63" s="22"/>
      <c r="HJ63" s="23"/>
      <c r="HK63" s="22"/>
      <c r="HL63" s="23"/>
      <c r="HM63" s="22"/>
      <c r="HN63" s="23"/>
      <c r="HO63" s="22"/>
      <c r="HP63" s="23"/>
      <c r="HQ63" s="22"/>
      <c r="HR63" s="23"/>
      <c r="HS63" s="22"/>
      <c r="HT63" s="23"/>
      <c r="HU63" s="22"/>
      <c r="HV63" s="23"/>
      <c r="HW63" s="22"/>
      <c r="HX63" s="23"/>
      <c r="HY63" s="1">
        <f t="shared" si="4"/>
        <v>4</v>
      </c>
      <c r="HZ63" s="1">
        <v>4</v>
      </c>
    </row>
    <row r="64" spans="1:234" x14ac:dyDescent="0.25">
      <c r="A64" s="1">
        <v>3730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3"/>
      <c r="BP64" s="22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2"/>
      <c r="CP64" s="23"/>
      <c r="CQ64" s="22"/>
      <c r="CR64" s="23"/>
      <c r="CS64" s="22"/>
      <c r="CT64" s="23"/>
      <c r="CU64" s="22"/>
      <c r="CV64" s="22"/>
      <c r="CW64" s="22"/>
      <c r="CX64" s="23"/>
      <c r="CY64" s="23"/>
      <c r="CZ64" s="22"/>
      <c r="DA64" s="23"/>
      <c r="DB64" s="22"/>
      <c r="DC64" s="23"/>
      <c r="DD64" s="22"/>
      <c r="DE64" s="23"/>
      <c r="DF64" s="22"/>
      <c r="DG64" s="23"/>
      <c r="DH64" s="23"/>
      <c r="DI64" s="22"/>
      <c r="DJ64" s="23"/>
      <c r="DK64" s="22"/>
      <c r="DL64" s="23"/>
      <c r="DM64" s="22"/>
      <c r="DN64" s="23"/>
      <c r="DO64" s="22"/>
      <c r="DP64" s="23"/>
      <c r="DQ64" s="22"/>
      <c r="DR64" s="23"/>
      <c r="DS64" s="22"/>
      <c r="DT64" s="23"/>
      <c r="DU64" s="22"/>
      <c r="DV64" s="22"/>
      <c r="DW64" s="22"/>
      <c r="DX64" s="23">
        <v>2</v>
      </c>
      <c r="DY64" s="22">
        <v>3</v>
      </c>
      <c r="DZ64" s="23"/>
      <c r="EA64" s="23"/>
      <c r="EB64" s="23"/>
      <c r="EC64" s="23">
        <v>1</v>
      </c>
      <c r="ED64" s="22">
        <v>2</v>
      </c>
      <c r="EE64" s="23"/>
      <c r="EF64" s="22"/>
      <c r="EG64" s="23"/>
      <c r="EH64" s="22"/>
      <c r="EI64" s="23"/>
      <c r="EJ64" s="23"/>
      <c r="EK64" s="22"/>
      <c r="EL64" s="23"/>
      <c r="EM64" s="22"/>
      <c r="EN64" s="23"/>
      <c r="EO64" s="22"/>
      <c r="EP64" s="23"/>
      <c r="EQ64" s="22"/>
      <c r="ER64" s="23">
        <v>6</v>
      </c>
      <c r="ES64" s="22"/>
      <c r="ET64" s="23"/>
      <c r="EU64" s="22"/>
      <c r="EV64" s="23">
        <v>4</v>
      </c>
      <c r="EW64" s="22"/>
      <c r="EX64" s="22"/>
      <c r="EY64" s="22"/>
      <c r="EZ64" s="22"/>
      <c r="FA64" s="23"/>
      <c r="FB64" s="22"/>
      <c r="FC64" s="23"/>
      <c r="FD64" s="22"/>
      <c r="FE64" s="23"/>
      <c r="FF64" s="22">
        <v>1</v>
      </c>
      <c r="FG64" s="22"/>
      <c r="FH64" s="22">
        <v>1</v>
      </c>
      <c r="FI64" s="22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>
        <v>14</v>
      </c>
      <c r="FY64" s="22">
        <v>14</v>
      </c>
      <c r="FZ64" s="23"/>
      <c r="GA64" s="22"/>
      <c r="GB64" s="23"/>
      <c r="GC64" s="22"/>
      <c r="GD64" s="23"/>
      <c r="GE64" s="22"/>
      <c r="GF64" s="23">
        <v>1</v>
      </c>
      <c r="GG64" s="23">
        <v>2</v>
      </c>
      <c r="GH64" s="23"/>
      <c r="GI64" s="22"/>
      <c r="GJ64" s="23"/>
      <c r="GK64" s="22"/>
      <c r="GL64" s="23"/>
      <c r="GM64" s="22"/>
      <c r="GN64" s="23"/>
      <c r="GO64" s="22"/>
      <c r="GP64" s="23"/>
      <c r="GQ64" s="22"/>
      <c r="GR64" s="23"/>
      <c r="GS64" s="22"/>
      <c r="GT64" s="23"/>
      <c r="GU64" s="22"/>
      <c r="GV64" s="23"/>
      <c r="GW64" s="22"/>
      <c r="GX64" s="23"/>
      <c r="GY64" s="22"/>
      <c r="GZ64" s="23"/>
      <c r="HA64" s="22"/>
      <c r="HB64" s="23"/>
      <c r="HC64" s="22"/>
      <c r="HD64" s="23"/>
      <c r="HE64" s="22"/>
      <c r="HF64" s="23"/>
      <c r="HG64" s="22"/>
      <c r="HH64" s="23"/>
      <c r="HI64" s="22"/>
      <c r="HJ64" s="23"/>
      <c r="HK64" s="22"/>
      <c r="HL64" s="23"/>
      <c r="HM64" s="22"/>
      <c r="HN64" s="23"/>
      <c r="HO64" s="22"/>
      <c r="HP64" s="23"/>
      <c r="HQ64" s="22"/>
      <c r="HR64" s="23"/>
      <c r="HS64" s="22"/>
      <c r="HT64" s="23"/>
      <c r="HU64" s="22"/>
      <c r="HV64" s="23"/>
      <c r="HW64" s="22"/>
      <c r="HX64" s="23"/>
      <c r="HY64" s="1">
        <f t="shared" si="4"/>
        <v>51</v>
      </c>
      <c r="HZ64" s="1">
        <v>51</v>
      </c>
    </row>
    <row r="65" spans="1:234" x14ac:dyDescent="0.25">
      <c r="A65" s="1">
        <v>3740</v>
      </c>
      <c r="B65" s="2" t="s">
        <v>95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2"/>
      <c r="BN65" s="23"/>
      <c r="BO65" s="23"/>
      <c r="BP65" s="22"/>
      <c r="BQ65" s="22"/>
      <c r="BR65" s="23"/>
      <c r="BS65" s="22"/>
      <c r="BT65" s="23"/>
      <c r="BU65" s="22"/>
      <c r="BV65" s="23"/>
      <c r="BW65" s="22"/>
      <c r="BX65" s="23"/>
      <c r="BY65" s="22"/>
      <c r="BZ65" s="23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2"/>
      <c r="CP65" s="23"/>
      <c r="CQ65" s="22"/>
      <c r="CR65" s="23"/>
      <c r="CS65" s="22"/>
      <c r="CT65" s="23"/>
      <c r="CU65" s="22"/>
      <c r="CV65" s="22"/>
      <c r="CW65" s="22"/>
      <c r="CX65" s="23"/>
      <c r="CY65" s="23"/>
      <c r="CZ65" s="22"/>
      <c r="DA65" s="23"/>
      <c r="DB65" s="22"/>
      <c r="DC65" s="23"/>
      <c r="DD65" s="22"/>
      <c r="DE65" s="23"/>
      <c r="DF65" s="22"/>
      <c r="DG65" s="23"/>
      <c r="DH65" s="23"/>
      <c r="DI65" s="22"/>
      <c r="DJ65" s="23"/>
      <c r="DK65" s="22"/>
      <c r="DL65" s="23"/>
      <c r="DM65" s="22"/>
      <c r="DN65" s="23"/>
      <c r="DO65" s="22"/>
      <c r="DP65" s="23"/>
      <c r="DQ65" s="22"/>
      <c r="DR65" s="23"/>
      <c r="DS65" s="22"/>
      <c r="DT65" s="23"/>
      <c r="DU65" s="22"/>
      <c r="DV65" s="22"/>
      <c r="DW65" s="22"/>
      <c r="DX65" s="23"/>
      <c r="DY65" s="22"/>
      <c r="DZ65" s="23"/>
      <c r="EA65" s="23"/>
      <c r="EB65" s="23"/>
      <c r="EC65" s="23"/>
      <c r="ED65" s="22"/>
      <c r="EE65" s="23"/>
      <c r="EF65" s="22"/>
      <c r="EG65" s="23"/>
      <c r="EH65" s="22"/>
      <c r="EI65" s="23"/>
      <c r="EJ65" s="23"/>
      <c r="EK65" s="22"/>
      <c r="EL65" s="23"/>
      <c r="EM65" s="22"/>
      <c r="EN65" s="23"/>
      <c r="EO65" s="22"/>
      <c r="EP65" s="23"/>
      <c r="EQ65" s="22"/>
      <c r="ER65" s="23"/>
      <c r="ES65" s="22"/>
      <c r="ET65" s="23"/>
      <c r="EU65" s="22"/>
      <c r="EV65" s="23">
        <v>9</v>
      </c>
      <c r="EW65" s="22"/>
      <c r="EX65" s="22"/>
      <c r="EY65" s="22"/>
      <c r="EZ65" s="22"/>
      <c r="FA65" s="23"/>
      <c r="FB65" s="22"/>
      <c r="FC65" s="23"/>
      <c r="FD65" s="22"/>
      <c r="FE65" s="23"/>
      <c r="FF65" s="22">
        <v>1</v>
      </c>
      <c r="FG65" s="22"/>
      <c r="FH65" s="22">
        <v>1</v>
      </c>
      <c r="FI65" s="22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>
        <v>2</v>
      </c>
      <c r="FY65" s="22">
        <v>2</v>
      </c>
      <c r="FZ65" s="23"/>
      <c r="GA65" s="22"/>
      <c r="GB65" s="23"/>
      <c r="GC65" s="22"/>
      <c r="GD65" s="23"/>
      <c r="GE65" s="22"/>
      <c r="GF65" s="23"/>
      <c r="GG65" s="23"/>
      <c r="GH65" s="23"/>
      <c r="GI65" s="22"/>
      <c r="GJ65" s="23"/>
      <c r="GK65" s="22"/>
      <c r="GL65" s="23"/>
      <c r="GM65" s="22"/>
      <c r="GN65" s="23"/>
      <c r="GO65" s="22"/>
      <c r="GP65" s="23"/>
      <c r="GQ65" s="22"/>
      <c r="GR65" s="23"/>
      <c r="GS65" s="22"/>
      <c r="GT65" s="23"/>
      <c r="GU65" s="22"/>
      <c r="GV65" s="23"/>
      <c r="GW65" s="22"/>
      <c r="GX65" s="23"/>
      <c r="GY65" s="22"/>
      <c r="GZ65" s="23"/>
      <c r="HA65" s="22"/>
      <c r="HB65" s="23"/>
      <c r="HC65" s="22"/>
      <c r="HD65" s="23"/>
      <c r="HE65" s="22"/>
      <c r="HF65" s="23"/>
      <c r="HG65" s="22"/>
      <c r="HH65" s="23"/>
      <c r="HI65" s="22"/>
      <c r="HJ65" s="23"/>
      <c r="HK65" s="22"/>
      <c r="HL65" s="23"/>
      <c r="HM65" s="22"/>
      <c r="HN65" s="23"/>
      <c r="HO65" s="22"/>
      <c r="HP65" s="23"/>
      <c r="HQ65" s="22"/>
      <c r="HR65" s="23"/>
      <c r="HS65" s="22"/>
      <c r="HT65" s="23"/>
      <c r="HU65" s="22"/>
      <c r="HV65" s="23"/>
      <c r="HW65" s="22"/>
      <c r="HX65" s="23"/>
      <c r="HY65" s="1">
        <f t="shared" si="4"/>
        <v>15</v>
      </c>
      <c r="HZ65" s="1">
        <v>15</v>
      </c>
    </row>
    <row r="66" spans="1:234" x14ac:dyDescent="0.25">
      <c r="A66" s="1">
        <v>4010</v>
      </c>
      <c r="B66" s="2" t="s">
        <v>96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3"/>
      <c r="BP66" s="22"/>
      <c r="BQ66" s="22">
        <v>1</v>
      </c>
      <c r="BR66" s="23"/>
      <c r="BS66" s="22">
        <v>7</v>
      </c>
      <c r="BT66" s="23"/>
      <c r="BU66" s="22"/>
      <c r="BV66" s="23"/>
      <c r="BW66" s="22"/>
      <c r="BX66" s="23"/>
      <c r="BY66" s="22"/>
      <c r="BZ66" s="23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2"/>
      <c r="CP66" s="23"/>
      <c r="CQ66" s="22"/>
      <c r="CR66" s="23"/>
      <c r="CS66" s="22"/>
      <c r="CT66" s="23"/>
      <c r="CU66" s="22"/>
      <c r="CV66" s="22"/>
      <c r="CW66" s="22"/>
      <c r="CX66" s="23"/>
      <c r="CY66" s="23"/>
      <c r="CZ66" s="22"/>
      <c r="DA66" s="23"/>
      <c r="DB66" s="22"/>
      <c r="DC66" s="23"/>
      <c r="DD66" s="22"/>
      <c r="DE66" s="23"/>
      <c r="DF66" s="22"/>
      <c r="DG66" s="23"/>
      <c r="DH66" s="23"/>
      <c r="DI66" s="22"/>
      <c r="DJ66" s="23"/>
      <c r="DK66" s="22"/>
      <c r="DL66" s="23"/>
      <c r="DM66" s="22"/>
      <c r="DN66" s="23"/>
      <c r="DO66" s="22"/>
      <c r="DP66" s="23"/>
      <c r="DQ66" s="22"/>
      <c r="DR66" s="23"/>
      <c r="DS66" s="22"/>
      <c r="DT66" s="23"/>
      <c r="DU66" s="22"/>
      <c r="DV66" s="22"/>
      <c r="DW66" s="22"/>
      <c r="DX66" s="23"/>
      <c r="DY66" s="22"/>
      <c r="DZ66" s="23"/>
      <c r="EA66" s="23"/>
      <c r="EB66" s="23"/>
      <c r="EC66" s="23"/>
      <c r="ED66" s="22"/>
      <c r="EE66" s="23"/>
      <c r="EF66" s="22"/>
      <c r="EG66" s="23"/>
      <c r="EH66" s="22"/>
      <c r="EI66" s="23"/>
      <c r="EJ66" s="23"/>
      <c r="EK66" s="22"/>
      <c r="EL66" s="23"/>
      <c r="EM66" s="22"/>
      <c r="EN66" s="23"/>
      <c r="EO66" s="22"/>
      <c r="EP66" s="23"/>
      <c r="EQ66" s="22"/>
      <c r="ER66" s="23"/>
      <c r="ES66" s="22"/>
      <c r="ET66" s="23"/>
      <c r="EU66" s="22"/>
      <c r="EV66" s="23"/>
      <c r="EW66" s="22"/>
      <c r="EX66" s="22"/>
      <c r="EY66" s="22"/>
      <c r="EZ66" s="22"/>
      <c r="FA66" s="23"/>
      <c r="FB66" s="22"/>
      <c r="FC66" s="23"/>
      <c r="FD66" s="22"/>
      <c r="FE66" s="23"/>
      <c r="FF66" s="22"/>
      <c r="FG66" s="22"/>
      <c r="FH66" s="22"/>
      <c r="FI66" s="22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2"/>
      <c r="FZ66" s="23"/>
      <c r="GA66" s="22"/>
      <c r="GB66" s="23"/>
      <c r="GC66" s="22"/>
      <c r="GD66" s="23"/>
      <c r="GE66" s="22"/>
      <c r="GF66" s="23"/>
      <c r="GG66" s="23"/>
      <c r="GH66" s="23"/>
      <c r="GI66" s="22"/>
      <c r="GJ66" s="23"/>
      <c r="GK66" s="22"/>
      <c r="GL66" s="23"/>
      <c r="GM66" s="22"/>
      <c r="GN66" s="23"/>
      <c r="GO66" s="22"/>
      <c r="GP66" s="23"/>
      <c r="GQ66" s="22"/>
      <c r="GR66" s="23"/>
      <c r="GS66" s="22"/>
      <c r="GT66" s="23"/>
      <c r="GU66" s="22"/>
      <c r="GV66" s="23"/>
      <c r="GW66" s="22"/>
      <c r="GX66" s="23"/>
      <c r="GY66" s="22"/>
      <c r="GZ66" s="23"/>
      <c r="HA66" s="22"/>
      <c r="HB66" s="23"/>
      <c r="HC66" s="22"/>
      <c r="HD66" s="23"/>
      <c r="HE66" s="22"/>
      <c r="HF66" s="23"/>
      <c r="HG66" s="22"/>
      <c r="HH66" s="23"/>
      <c r="HI66" s="22"/>
      <c r="HJ66" s="23"/>
      <c r="HK66" s="22"/>
      <c r="HL66" s="23"/>
      <c r="HM66" s="22"/>
      <c r="HN66" s="23"/>
      <c r="HO66" s="22"/>
      <c r="HP66" s="23"/>
      <c r="HQ66" s="22"/>
      <c r="HR66" s="23"/>
      <c r="HS66" s="22"/>
      <c r="HT66" s="23"/>
      <c r="HU66" s="22"/>
      <c r="HV66" s="23"/>
      <c r="HW66" s="22"/>
      <c r="HX66" s="23"/>
      <c r="HY66" s="1">
        <f t="shared" si="4"/>
        <v>8</v>
      </c>
      <c r="HZ66" s="1">
        <v>8</v>
      </c>
    </row>
    <row r="67" spans="1:234" x14ac:dyDescent="0.25">
      <c r="A67" s="1">
        <v>4070</v>
      </c>
      <c r="B67" s="2" t="s">
        <v>97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3"/>
      <c r="BP67" s="22"/>
      <c r="BQ67" s="22"/>
      <c r="BR67" s="23"/>
      <c r="BS67" s="22"/>
      <c r="BT67" s="23"/>
      <c r="BU67" s="22"/>
      <c r="BV67" s="23"/>
      <c r="BW67" s="22"/>
      <c r="BX67" s="23"/>
      <c r="BY67" s="22"/>
      <c r="BZ67" s="23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2"/>
      <c r="CP67" s="23"/>
      <c r="CQ67" s="22"/>
      <c r="CR67" s="23"/>
      <c r="CS67" s="22"/>
      <c r="CT67" s="23"/>
      <c r="CU67" s="22"/>
      <c r="CV67" s="22"/>
      <c r="CW67" s="22"/>
      <c r="CX67" s="23"/>
      <c r="CY67" s="23"/>
      <c r="CZ67" s="22"/>
      <c r="DA67" s="23"/>
      <c r="DB67" s="22"/>
      <c r="DC67" s="23"/>
      <c r="DD67" s="22"/>
      <c r="DE67" s="23"/>
      <c r="DF67" s="22"/>
      <c r="DG67" s="23"/>
      <c r="DH67" s="23"/>
      <c r="DI67" s="22"/>
      <c r="DJ67" s="23"/>
      <c r="DK67" s="22"/>
      <c r="DL67" s="23"/>
      <c r="DM67" s="22"/>
      <c r="DN67" s="23"/>
      <c r="DO67" s="22"/>
      <c r="DP67" s="23"/>
      <c r="DQ67" s="22"/>
      <c r="DR67" s="23"/>
      <c r="DS67" s="22"/>
      <c r="DT67" s="23"/>
      <c r="DU67" s="22"/>
      <c r="DV67" s="22"/>
      <c r="DW67" s="22"/>
      <c r="DX67" s="23"/>
      <c r="DY67" s="22"/>
      <c r="DZ67" s="23"/>
      <c r="EA67" s="23"/>
      <c r="EB67" s="23"/>
      <c r="EC67" s="23"/>
      <c r="ED67" s="22"/>
      <c r="EE67" s="23"/>
      <c r="EF67" s="22"/>
      <c r="EG67" s="23"/>
      <c r="EH67" s="22"/>
      <c r="EI67" s="23"/>
      <c r="EJ67" s="23">
        <v>4</v>
      </c>
      <c r="EK67" s="22"/>
      <c r="EL67" s="23"/>
      <c r="EM67" s="22"/>
      <c r="EN67" s="23"/>
      <c r="EO67" s="22"/>
      <c r="EP67" s="23"/>
      <c r="EQ67" s="22">
        <v>215</v>
      </c>
      <c r="ER67" s="23"/>
      <c r="ES67" s="22"/>
      <c r="ET67" s="23"/>
      <c r="EU67" s="22"/>
      <c r="EV67" s="23"/>
      <c r="EW67" s="22"/>
      <c r="EX67" s="22"/>
      <c r="EY67" s="22"/>
      <c r="EZ67" s="22"/>
      <c r="FA67" s="23"/>
      <c r="FB67" s="22"/>
      <c r="FC67" s="23"/>
      <c r="FD67" s="22"/>
      <c r="FE67" s="23"/>
      <c r="FF67" s="22"/>
      <c r="FG67" s="22"/>
      <c r="FH67" s="22"/>
      <c r="FI67" s="22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2"/>
      <c r="FZ67" s="23"/>
      <c r="GA67" s="22"/>
      <c r="GB67" s="23"/>
      <c r="GC67" s="22"/>
      <c r="GD67" s="23"/>
      <c r="GE67" s="22"/>
      <c r="GF67" s="23"/>
      <c r="GG67" s="23"/>
      <c r="GH67" s="23"/>
      <c r="GI67" s="22"/>
      <c r="GJ67" s="23"/>
      <c r="GK67" s="22"/>
      <c r="GL67" s="23"/>
      <c r="GM67" s="22"/>
      <c r="GN67" s="23"/>
      <c r="GO67" s="22"/>
      <c r="GP67" s="23"/>
      <c r="GQ67" s="22"/>
      <c r="GR67" s="23"/>
      <c r="GS67" s="22"/>
      <c r="GT67" s="23"/>
      <c r="GU67" s="22"/>
      <c r="GV67" s="23"/>
      <c r="GW67" s="22"/>
      <c r="GX67" s="23"/>
      <c r="GY67" s="22"/>
      <c r="GZ67" s="23"/>
      <c r="HA67" s="22"/>
      <c r="HB67" s="23"/>
      <c r="HC67" s="22"/>
      <c r="HD67" s="23"/>
      <c r="HE67" s="22"/>
      <c r="HF67" s="23"/>
      <c r="HG67" s="22"/>
      <c r="HH67" s="23"/>
      <c r="HI67" s="22"/>
      <c r="HJ67" s="23"/>
      <c r="HK67" s="22"/>
      <c r="HL67" s="23"/>
      <c r="HM67" s="22"/>
      <c r="HN67" s="23"/>
      <c r="HO67" s="22"/>
      <c r="HP67" s="23"/>
      <c r="HQ67" s="22"/>
      <c r="HR67" s="23"/>
      <c r="HS67" s="22"/>
      <c r="HT67" s="23"/>
      <c r="HU67" s="22"/>
      <c r="HV67" s="23"/>
      <c r="HW67" s="22"/>
      <c r="HX67" s="23"/>
      <c r="HY67" s="1">
        <f t="shared" si="4"/>
        <v>219</v>
      </c>
      <c r="HZ67" s="1">
        <v>219</v>
      </c>
    </row>
    <row r="68" spans="1:234" x14ac:dyDescent="0.25">
      <c r="A68" s="1">
        <v>4340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3"/>
      <c r="BP68" s="22"/>
      <c r="BQ68" s="22">
        <v>1</v>
      </c>
      <c r="BR68" s="23"/>
      <c r="BS68" s="22"/>
      <c r="BT68" s="23"/>
      <c r="BU68" s="22"/>
      <c r="BV68" s="23"/>
      <c r="BW68" s="22"/>
      <c r="BX68" s="23"/>
      <c r="BY68" s="22"/>
      <c r="BZ68" s="23">
        <v>4</v>
      </c>
      <c r="CA68" s="23"/>
      <c r="CB68" s="22">
        <v>1</v>
      </c>
      <c r="CC68" s="23"/>
      <c r="CD68" s="22"/>
      <c r="CE68" s="23"/>
      <c r="CF68" s="22"/>
      <c r="CG68" s="23"/>
      <c r="CH68" s="22">
        <v>1</v>
      </c>
      <c r="CI68" s="23"/>
      <c r="CJ68" s="22"/>
      <c r="CK68" s="23"/>
      <c r="CL68" s="22"/>
      <c r="CM68" s="23">
        <v>1</v>
      </c>
      <c r="CN68" s="22"/>
      <c r="CO68" s="22"/>
      <c r="CP68" s="23"/>
      <c r="CQ68" s="22"/>
      <c r="CR68" s="23">
        <v>1</v>
      </c>
      <c r="CS68" s="22">
        <v>1</v>
      </c>
      <c r="CT68" s="23">
        <v>1</v>
      </c>
      <c r="CU68" s="22">
        <v>1</v>
      </c>
      <c r="CV68" s="22"/>
      <c r="CW68" s="22"/>
      <c r="CX68" s="23">
        <v>5</v>
      </c>
      <c r="CY68" s="23"/>
      <c r="CZ68" s="22">
        <v>1</v>
      </c>
      <c r="DA68" s="23">
        <v>3</v>
      </c>
      <c r="DB68" s="22"/>
      <c r="DC68" s="23">
        <v>1</v>
      </c>
      <c r="DD68" s="22">
        <v>7</v>
      </c>
      <c r="DE68" s="23">
        <v>8</v>
      </c>
      <c r="DF68" s="22"/>
      <c r="DG68" s="23"/>
      <c r="DH68" s="23"/>
      <c r="DI68" s="22"/>
      <c r="DJ68" s="23"/>
      <c r="DK68" s="22"/>
      <c r="DL68" s="23"/>
      <c r="DM68" s="22">
        <v>1</v>
      </c>
      <c r="DN68" s="23"/>
      <c r="DO68" s="22"/>
      <c r="DP68" s="23"/>
      <c r="DQ68" s="22"/>
      <c r="DR68" s="23"/>
      <c r="DS68" s="22"/>
      <c r="DT68" s="23"/>
      <c r="DU68" s="22"/>
      <c r="DV68" s="22"/>
      <c r="DW68" s="22"/>
      <c r="DX68" s="23"/>
      <c r="DY68" s="22"/>
      <c r="DZ68" s="23"/>
      <c r="EA68" s="23"/>
      <c r="EB68" s="23"/>
      <c r="EC68" s="23"/>
      <c r="ED68" s="22"/>
      <c r="EE68" s="23"/>
      <c r="EF68" s="22"/>
      <c r="EG68" s="23"/>
      <c r="EH68" s="22"/>
      <c r="EI68" s="23">
        <v>1</v>
      </c>
      <c r="EJ68" s="23"/>
      <c r="EK68" s="22"/>
      <c r="EL68" s="23"/>
      <c r="EM68" s="22"/>
      <c r="EN68" s="23"/>
      <c r="EO68" s="22"/>
      <c r="EP68" s="23"/>
      <c r="EQ68" s="22"/>
      <c r="ER68" s="23">
        <v>1</v>
      </c>
      <c r="ES68" s="22"/>
      <c r="ET68" s="23"/>
      <c r="EU68" s="22"/>
      <c r="EV68" s="23"/>
      <c r="EW68" s="22"/>
      <c r="EX68" s="22"/>
      <c r="EY68" s="22"/>
      <c r="EZ68" s="22"/>
      <c r="FA68" s="23"/>
      <c r="FB68" s="22"/>
      <c r="FC68" s="23"/>
      <c r="FD68" s="22"/>
      <c r="FE68" s="23"/>
      <c r="FF68" s="22"/>
      <c r="FG68" s="22"/>
      <c r="FH68" s="22"/>
      <c r="FI68" s="22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2"/>
      <c r="FZ68" s="23"/>
      <c r="GA68" s="22"/>
      <c r="GB68" s="23"/>
      <c r="GC68" s="22"/>
      <c r="GD68" s="23"/>
      <c r="GE68" s="22"/>
      <c r="GF68" s="23"/>
      <c r="GG68" s="23"/>
      <c r="GH68" s="23"/>
      <c r="GI68" s="22"/>
      <c r="GJ68" s="23"/>
      <c r="GK68" s="22"/>
      <c r="GL68" s="23"/>
      <c r="GM68" s="22"/>
      <c r="GN68" s="23"/>
      <c r="GO68" s="22"/>
      <c r="GP68" s="23"/>
      <c r="GQ68" s="22"/>
      <c r="GR68" s="23"/>
      <c r="GS68" s="22"/>
      <c r="GT68" s="23"/>
      <c r="GU68" s="22"/>
      <c r="GV68" s="23"/>
      <c r="GW68" s="22"/>
      <c r="GX68" s="23"/>
      <c r="GY68" s="22"/>
      <c r="GZ68" s="23"/>
      <c r="HA68" s="22"/>
      <c r="HB68" s="23"/>
      <c r="HC68" s="22"/>
      <c r="HD68" s="23"/>
      <c r="HE68" s="22"/>
      <c r="HF68" s="23"/>
      <c r="HG68" s="22"/>
      <c r="HH68" s="23"/>
      <c r="HI68" s="22"/>
      <c r="HJ68" s="23"/>
      <c r="HK68" s="22"/>
      <c r="HL68" s="23"/>
      <c r="HM68" s="22"/>
      <c r="HN68" s="23"/>
      <c r="HO68" s="22"/>
      <c r="HP68" s="23"/>
      <c r="HQ68" s="22"/>
      <c r="HR68" s="23"/>
      <c r="HS68" s="22"/>
      <c r="HT68" s="23"/>
      <c r="HU68" s="22"/>
      <c r="HV68" s="23"/>
      <c r="HW68" s="22"/>
      <c r="HX68" s="23"/>
      <c r="HY68" s="1">
        <f t="shared" si="4"/>
        <v>40</v>
      </c>
      <c r="HZ68" s="1">
        <v>40</v>
      </c>
    </row>
    <row r="69" spans="1:234" x14ac:dyDescent="0.25">
      <c r="A69" s="1">
        <v>4380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3"/>
      <c r="BP69" s="22"/>
      <c r="BQ69" s="22"/>
      <c r="BR69" s="23"/>
      <c r="BS69" s="22"/>
      <c r="BT69" s="23"/>
      <c r="BU69" s="22"/>
      <c r="BV69" s="23"/>
      <c r="BW69" s="22"/>
      <c r="BX69" s="23"/>
      <c r="BY69" s="22">
        <v>11</v>
      </c>
      <c r="BZ69" s="23">
        <v>1</v>
      </c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>
        <v>7</v>
      </c>
      <c r="CN69" s="22"/>
      <c r="CO69" s="22"/>
      <c r="CP69" s="23"/>
      <c r="CQ69" s="22"/>
      <c r="CR69" s="23"/>
      <c r="CS69" s="22"/>
      <c r="CT69" s="23">
        <v>1</v>
      </c>
      <c r="CU69" s="22"/>
      <c r="CV69" s="22"/>
      <c r="CW69" s="22"/>
      <c r="CX69" s="23">
        <v>78</v>
      </c>
      <c r="CY69" s="23"/>
      <c r="CZ69" s="22">
        <v>23</v>
      </c>
      <c r="DA69" s="23">
        <v>24</v>
      </c>
      <c r="DB69" s="22"/>
      <c r="DC69" s="23"/>
      <c r="DD69" s="22">
        <v>110</v>
      </c>
      <c r="DE69" s="23">
        <v>6</v>
      </c>
      <c r="DF69" s="22">
        <v>1</v>
      </c>
      <c r="DG69" s="23"/>
      <c r="DH69" s="23"/>
      <c r="DI69" s="22">
        <v>2</v>
      </c>
      <c r="DJ69" s="23"/>
      <c r="DK69" s="22"/>
      <c r="DL69" s="23"/>
      <c r="DM69" s="22"/>
      <c r="DN69" s="23"/>
      <c r="DO69" s="22"/>
      <c r="DP69" s="23"/>
      <c r="DQ69" s="22"/>
      <c r="DR69" s="23"/>
      <c r="DS69" s="22"/>
      <c r="DT69" s="23"/>
      <c r="DU69" s="22"/>
      <c r="DV69" s="22"/>
      <c r="DW69" s="22"/>
      <c r="DX69" s="23"/>
      <c r="DY69" s="22"/>
      <c r="DZ69" s="23"/>
      <c r="EA69" s="23"/>
      <c r="EB69" s="23"/>
      <c r="EC69" s="23"/>
      <c r="ED69" s="22"/>
      <c r="EE69" s="23"/>
      <c r="EF69" s="22"/>
      <c r="EG69" s="23"/>
      <c r="EH69" s="22"/>
      <c r="EI69" s="23"/>
      <c r="EJ69" s="23"/>
      <c r="EK69" s="22"/>
      <c r="EL69" s="23"/>
      <c r="EM69" s="22"/>
      <c r="EN69" s="23"/>
      <c r="EO69" s="22"/>
      <c r="EP69" s="23"/>
      <c r="EQ69" s="22"/>
      <c r="ER69" s="23"/>
      <c r="ES69" s="22"/>
      <c r="ET69" s="23"/>
      <c r="EU69" s="22"/>
      <c r="EV69" s="23"/>
      <c r="EW69" s="22"/>
      <c r="EX69" s="22"/>
      <c r="EY69" s="22"/>
      <c r="EZ69" s="22"/>
      <c r="FA69" s="23"/>
      <c r="FB69" s="22"/>
      <c r="FC69" s="23"/>
      <c r="FD69" s="22"/>
      <c r="FE69" s="23"/>
      <c r="FF69" s="22"/>
      <c r="FG69" s="22"/>
      <c r="FH69" s="22"/>
      <c r="FI69" s="22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2"/>
      <c r="FZ69" s="23"/>
      <c r="GA69" s="22"/>
      <c r="GB69" s="23"/>
      <c r="GC69" s="22"/>
      <c r="GD69" s="23"/>
      <c r="GE69" s="22"/>
      <c r="GF69" s="23"/>
      <c r="GG69" s="23"/>
      <c r="GH69" s="23"/>
      <c r="GI69" s="22"/>
      <c r="GJ69" s="23"/>
      <c r="GK69" s="22"/>
      <c r="GL69" s="23"/>
      <c r="GM69" s="22"/>
      <c r="GN69" s="23"/>
      <c r="GO69" s="22"/>
      <c r="GP69" s="23"/>
      <c r="GQ69" s="22"/>
      <c r="GR69" s="23"/>
      <c r="GS69" s="22"/>
      <c r="GT69" s="23"/>
      <c r="GU69" s="22"/>
      <c r="GV69" s="23"/>
      <c r="GW69" s="22"/>
      <c r="GX69" s="23"/>
      <c r="GY69" s="22"/>
      <c r="GZ69" s="23"/>
      <c r="HA69" s="22"/>
      <c r="HB69" s="23"/>
      <c r="HC69" s="22"/>
      <c r="HD69" s="23"/>
      <c r="HE69" s="22"/>
      <c r="HF69" s="23"/>
      <c r="HG69" s="22"/>
      <c r="HH69" s="23"/>
      <c r="HI69" s="22"/>
      <c r="HJ69" s="23"/>
      <c r="HK69" s="22"/>
      <c r="HL69" s="23"/>
      <c r="HM69" s="22"/>
      <c r="HN69" s="23"/>
      <c r="HO69" s="22"/>
      <c r="HP69" s="23"/>
      <c r="HQ69" s="22"/>
      <c r="HR69" s="23"/>
      <c r="HS69" s="22"/>
      <c r="HT69" s="23"/>
      <c r="HU69" s="22"/>
      <c r="HV69" s="23"/>
      <c r="HW69" s="22"/>
      <c r="HX69" s="23"/>
      <c r="HY69" s="1">
        <f t="shared" si="4"/>
        <v>264</v>
      </c>
      <c r="HZ69" s="1">
        <v>264</v>
      </c>
    </row>
    <row r="70" spans="1:234" x14ac:dyDescent="0.25">
      <c r="A70" s="1">
        <v>4530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3"/>
      <c r="BP70" s="22"/>
      <c r="BQ70" s="22"/>
      <c r="BR70" s="23"/>
      <c r="BS70" s="22"/>
      <c r="BT70" s="23"/>
      <c r="BU70" s="22"/>
      <c r="BV70" s="23"/>
      <c r="BW70" s="22"/>
      <c r="BX70" s="23"/>
      <c r="BY70" s="22">
        <v>5</v>
      </c>
      <c r="BZ70" s="23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>
        <v>19</v>
      </c>
      <c r="CN70" s="22"/>
      <c r="CO70" s="22"/>
      <c r="CP70" s="23"/>
      <c r="CQ70" s="22"/>
      <c r="CR70" s="23">
        <v>15</v>
      </c>
      <c r="CS70" s="22"/>
      <c r="CT70" s="23">
        <v>5</v>
      </c>
      <c r="CU70" s="22"/>
      <c r="CV70" s="22"/>
      <c r="CW70" s="22"/>
      <c r="CX70" s="23">
        <v>97</v>
      </c>
      <c r="CY70" s="23"/>
      <c r="CZ70" s="22">
        <v>40</v>
      </c>
      <c r="DA70" s="23">
        <v>105</v>
      </c>
      <c r="DB70" s="22"/>
      <c r="DC70" s="23"/>
      <c r="DD70" s="22">
        <v>81</v>
      </c>
      <c r="DE70" s="23">
        <v>114</v>
      </c>
      <c r="DF70" s="22">
        <v>4</v>
      </c>
      <c r="DG70" s="23"/>
      <c r="DH70" s="23">
        <v>1</v>
      </c>
      <c r="DI70" s="22"/>
      <c r="DJ70" s="23"/>
      <c r="DK70" s="22">
        <v>100</v>
      </c>
      <c r="DL70" s="23"/>
      <c r="DM70" s="22">
        <v>63</v>
      </c>
      <c r="DN70" s="23"/>
      <c r="DO70" s="22">
        <v>3</v>
      </c>
      <c r="DP70" s="23"/>
      <c r="DQ70" s="22"/>
      <c r="DR70" s="23"/>
      <c r="DS70" s="22"/>
      <c r="DT70" s="23">
        <v>70</v>
      </c>
      <c r="DU70" s="22">
        <v>10</v>
      </c>
      <c r="DV70" s="22"/>
      <c r="DW70" s="22"/>
      <c r="DX70" s="23"/>
      <c r="DY70" s="22">
        <v>86</v>
      </c>
      <c r="DZ70" s="23"/>
      <c r="EA70" s="23">
        <v>30</v>
      </c>
      <c r="EB70" s="23">
        <v>3</v>
      </c>
      <c r="EC70" s="23">
        <v>47</v>
      </c>
      <c r="ED70" s="22">
        <v>100</v>
      </c>
      <c r="EE70" s="23">
        <v>200</v>
      </c>
      <c r="EF70" s="22">
        <v>100</v>
      </c>
      <c r="EG70" s="23">
        <v>50</v>
      </c>
      <c r="EH70" s="22">
        <v>67</v>
      </c>
      <c r="EI70" s="23">
        <v>40</v>
      </c>
      <c r="EJ70" s="23">
        <v>15</v>
      </c>
      <c r="EK70" s="22">
        <v>16</v>
      </c>
      <c r="EL70" s="23"/>
      <c r="EM70" s="22"/>
      <c r="EN70" s="23">
        <v>60</v>
      </c>
      <c r="EO70" s="22">
        <v>180</v>
      </c>
      <c r="EP70" s="23"/>
      <c r="EQ70" s="22">
        <v>44</v>
      </c>
      <c r="ER70" s="23">
        <v>400</v>
      </c>
      <c r="ES70" s="22"/>
      <c r="ET70" s="23"/>
      <c r="EU70" s="22">
        <v>128</v>
      </c>
      <c r="EV70" s="23">
        <v>44</v>
      </c>
      <c r="EW70" s="22"/>
      <c r="EX70" s="22"/>
      <c r="EY70" s="22"/>
      <c r="EZ70" s="22">
        <v>10</v>
      </c>
      <c r="FA70" s="23"/>
      <c r="FB70" s="22"/>
      <c r="FC70" s="23"/>
      <c r="FD70" s="22"/>
      <c r="FE70" s="23"/>
      <c r="FF70" s="22"/>
      <c r="FG70" s="22"/>
      <c r="FH70" s="22"/>
      <c r="FI70" s="22">
        <v>22</v>
      </c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2"/>
      <c r="FZ70" s="23"/>
      <c r="GA70" s="22"/>
      <c r="GB70" s="23"/>
      <c r="GC70" s="22"/>
      <c r="GD70" s="23"/>
      <c r="GE70" s="22"/>
      <c r="GF70" s="23"/>
      <c r="GG70" s="23"/>
      <c r="GH70" s="23"/>
      <c r="GI70" s="22"/>
      <c r="GJ70" s="23"/>
      <c r="GK70" s="22"/>
      <c r="GL70" s="23"/>
      <c r="GM70" s="22"/>
      <c r="GN70" s="23"/>
      <c r="GO70" s="22"/>
      <c r="GP70" s="23"/>
      <c r="GQ70" s="22"/>
      <c r="GR70" s="23"/>
      <c r="GS70" s="22"/>
      <c r="GT70" s="23"/>
      <c r="GU70" s="22"/>
      <c r="GV70" s="23"/>
      <c r="GW70" s="22"/>
      <c r="GX70" s="23"/>
      <c r="GY70" s="22"/>
      <c r="GZ70" s="23"/>
      <c r="HA70" s="22"/>
      <c r="HB70" s="23"/>
      <c r="HC70" s="22"/>
      <c r="HD70" s="23"/>
      <c r="HE70" s="22"/>
      <c r="HF70" s="23"/>
      <c r="HG70" s="22"/>
      <c r="HH70" s="23"/>
      <c r="HI70" s="22"/>
      <c r="HJ70" s="23"/>
      <c r="HK70" s="22"/>
      <c r="HL70" s="23"/>
      <c r="HM70" s="22"/>
      <c r="HN70" s="23"/>
      <c r="HO70" s="22"/>
      <c r="HP70" s="23"/>
      <c r="HQ70" s="22"/>
      <c r="HR70" s="23"/>
      <c r="HS70" s="22"/>
      <c r="HT70" s="23"/>
      <c r="HU70" s="22"/>
      <c r="HV70" s="23"/>
      <c r="HW70" s="22"/>
      <c r="HX70" s="23"/>
      <c r="HY70" s="1">
        <f t="shared" si="4"/>
        <v>2374</v>
      </c>
      <c r="HZ70" s="1">
        <v>2374</v>
      </c>
    </row>
    <row r="71" spans="1:234" x14ac:dyDescent="0.25">
      <c r="A71" s="1">
        <v>4540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3"/>
      <c r="BP71" s="22"/>
      <c r="BQ71" s="22"/>
      <c r="BR71" s="23"/>
      <c r="BS71" s="22"/>
      <c r="BT71" s="23"/>
      <c r="BU71" s="22"/>
      <c r="BV71" s="23"/>
      <c r="BW71" s="22"/>
      <c r="BX71" s="23"/>
      <c r="BY71" s="22"/>
      <c r="BZ71" s="23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2"/>
      <c r="CP71" s="23"/>
      <c r="CQ71" s="22"/>
      <c r="CR71" s="23"/>
      <c r="CS71" s="22"/>
      <c r="CT71" s="23"/>
      <c r="CU71" s="22"/>
      <c r="CV71" s="22"/>
      <c r="CW71" s="22"/>
      <c r="CX71" s="23"/>
      <c r="CY71" s="23"/>
      <c r="CZ71" s="22"/>
      <c r="DA71" s="23"/>
      <c r="DB71" s="22"/>
      <c r="DC71" s="23"/>
      <c r="DD71" s="22"/>
      <c r="DE71" s="23"/>
      <c r="DF71" s="22"/>
      <c r="DG71" s="23"/>
      <c r="DH71" s="23"/>
      <c r="DI71" s="22"/>
      <c r="DJ71" s="23"/>
      <c r="DK71" s="22"/>
      <c r="DL71" s="23"/>
      <c r="DM71" s="22"/>
      <c r="DN71" s="23"/>
      <c r="DO71" s="22"/>
      <c r="DP71" s="23"/>
      <c r="DQ71" s="22"/>
      <c r="DR71" s="23"/>
      <c r="DS71" s="22"/>
      <c r="DT71" s="23"/>
      <c r="DU71" s="22"/>
      <c r="DV71" s="22"/>
      <c r="DW71" s="22"/>
      <c r="DX71" s="23"/>
      <c r="DY71" s="22"/>
      <c r="DZ71" s="23"/>
      <c r="EA71" s="23"/>
      <c r="EB71" s="23"/>
      <c r="EC71" s="23"/>
      <c r="ED71" s="22"/>
      <c r="EE71" s="23"/>
      <c r="EF71" s="22"/>
      <c r="EG71" s="23"/>
      <c r="EH71" s="22"/>
      <c r="EI71" s="23"/>
      <c r="EJ71" s="23"/>
      <c r="EK71" s="22"/>
      <c r="EL71" s="23"/>
      <c r="EM71" s="22"/>
      <c r="EN71" s="23"/>
      <c r="EO71" s="22"/>
      <c r="EP71" s="23"/>
      <c r="EQ71" s="22"/>
      <c r="ER71" s="23"/>
      <c r="ES71" s="22"/>
      <c r="ET71" s="23"/>
      <c r="EU71" s="22"/>
      <c r="EV71" s="23"/>
      <c r="EW71" s="22"/>
      <c r="EX71" s="22"/>
      <c r="EY71" s="22"/>
      <c r="EZ71" s="22"/>
      <c r="FA71" s="23"/>
      <c r="FB71" s="22"/>
      <c r="FC71" s="23"/>
      <c r="FD71" s="22"/>
      <c r="FE71" s="23"/>
      <c r="FF71" s="22">
        <v>1</v>
      </c>
      <c r="FG71" s="22"/>
      <c r="FH71" s="22"/>
      <c r="FI71" s="22"/>
      <c r="FJ71" s="22">
        <v>1</v>
      </c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2"/>
      <c r="FZ71" s="23"/>
      <c r="GA71" s="22"/>
      <c r="GB71" s="23"/>
      <c r="GC71" s="22"/>
      <c r="GD71" s="23"/>
      <c r="GE71" s="22"/>
      <c r="GF71" s="23"/>
      <c r="GG71" s="23"/>
      <c r="GH71" s="23"/>
      <c r="GI71" s="22"/>
      <c r="GJ71" s="23"/>
      <c r="GK71" s="22"/>
      <c r="GL71" s="23"/>
      <c r="GM71" s="22"/>
      <c r="GN71" s="23"/>
      <c r="GO71" s="22"/>
      <c r="GP71" s="23"/>
      <c r="GQ71" s="22"/>
      <c r="GR71" s="23"/>
      <c r="GS71" s="22"/>
      <c r="GT71" s="23"/>
      <c r="GU71" s="22"/>
      <c r="GV71" s="23"/>
      <c r="GW71" s="22"/>
      <c r="GX71" s="23"/>
      <c r="GY71" s="22"/>
      <c r="GZ71" s="23"/>
      <c r="HA71" s="22"/>
      <c r="HB71" s="23"/>
      <c r="HC71" s="22"/>
      <c r="HD71" s="23"/>
      <c r="HE71" s="22"/>
      <c r="HF71" s="23"/>
      <c r="HG71" s="22"/>
      <c r="HH71" s="23"/>
      <c r="HI71" s="22"/>
      <c r="HJ71" s="23"/>
      <c r="HK71" s="22"/>
      <c r="HL71" s="23"/>
      <c r="HM71" s="22"/>
      <c r="HN71" s="23"/>
      <c r="HO71" s="22"/>
      <c r="HP71" s="23"/>
      <c r="HQ71" s="22"/>
      <c r="HR71" s="23"/>
      <c r="HS71" s="22"/>
      <c r="HT71" s="23"/>
      <c r="HU71" s="22"/>
      <c r="HV71" s="23"/>
      <c r="HW71" s="22"/>
      <c r="HX71" s="23"/>
      <c r="HY71" s="1">
        <f t="shared" si="4"/>
        <v>2</v>
      </c>
      <c r="HZ71" s="1">
        <v>2</v>
      </c>
    </row>
    <row r="72" spans="1:234" x14ac:dyDescent="0.25">
      <c r="A72" s="1">
        <v>4570</v>
      </c>
      <c r="B72" s="2" t="s">
        <v>102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>
        <v>1</v>
      </c>
      <c r="BA72" s="23"/>
      <c r="BB72" s="22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3">
        <v>1</v>
      </c>
      <c r="BO72" s="23">
        <v>6</v>
      </c>
      <c r="BP72" s="22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3"/>
      <c r="CB72" s="22">
        <v>4</v>
      </c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>
        <v>6</v>
      </c>
      <c r="CN72" s="22"/>
      <c r="CO72" s="22"/>
      <c r="CP72" s="23"/>
      <c r="CQ72" s="22"/>
      <c r="CR72" s="23">
        <v>1</v>
      </c>
      <c r="CS72" s="22"/>
      <c r="CT72" s="23">
        <v>4</v>
      </c>
      <c r="CU72" s="22"/>
      <c r="CV72" s="22"/>
      <c r="CW72" s="22"/>
      <c r="CX72" s="23">
        <v>25</v>
      </c>
      <c r="CY72" s="23"/>
      <c r="CZ72" s="22">
        <v>7</v>
      </c>
      <c r="DA72" s="23">
        <v>5</v>
      </c>
      <c r="DB72" s="22"/>
      <c r="DC72" s="23">
        <v>3</v>
      </c>
      <c r="DD72" s="22">
        <v>10</v>
      </c>
      <c r="DE72" s="23">
        <v>8</v>
      </c>
      <c r="DF72" s="22"/>
      <c r="DG72" s="23"/>
      <c r="DH72" s="23">
        <v>1</v>
      </c>
      <c r="DI72" s="22">
        <v>4</v>
      </c>
      <c r="DJ72" s="23"/>
      <c r="DK72" s="22">
        <v>3</v>
      </c>
      <c r="DL72" s="23">
        <v>1</v>
      </c>
      <c r="DM72" s="22">
        <v>4</v>
      </c>
      <c r="DN72" s="23"/>
      <c r="DO72" s="22">
        <v>1</v>
      </c>
      <c r="DP72" s="23"/>
      <c r="DQ72" s="22"/>
      <c r="DR72" s="23"/>
      <c r="DS72" s="22"/>
      <c r="DT72" s="23">
        <v>1</v>
      </c>
      <c r="DU72" s="22">
        <v>1</v>
      </c>
      <c r="DV72" s="22"/>
      <c r="DW72" s="22"/>
      <c r="DX72" s="23"/>
      <c r="DY72" s="22"/>
      <c r="DZ72" s="23"/>
      <c r="EA72" s="23"/>
      <c r="EB72" s="23"/>
      <c r="EC72" s="23"/>
      <c r="ED72" s="22">
        <v>1</v>
      </c>
      <c r="EE72" s="23"/>
      <c r="EF72" s="22"/>
      <c r="EG72" s="23"/>
      <c r="EH72" s="22">
        <v>6</v>
      </c>
      <c r="EI72" s="23">
        <v>1</v>
      </c>
      <c r="EJ72" s="23"/>
      <c r="EK72" s="22"/>
      <c r="EL72" s="23"/>
      <c r="EM72" s="22"/>
      <c r="EN72" s="23"/>
      <c r="EO72" s="22">
        <v>1</v>
      </c>
      <c r="EP72" s="23">
        <v>1</v>
      </c>
      <c r="EQ72" s="22"/>
      <c r="ER72" s="23"/>
      <c r="ES72" s="22"/>
      <c r="ET72" s="23"/>
      <c r="EU72" s="22"/>
      <c r="EV72" s="23"/>
      <c r="EW72" s="22"/>
      <c r="EX72" s="22"/>
      <c r="EY72" s="22"/>
      <c r="EZ72" s="22"/>
      <c r="FA72" s="23"/>
      <c r="FB72" s="22"/>
      <c r="FC72" s="23"/>
      <c r="FD72" s="22"/>
      <c r="FE72" s="23"/>
      <c r="FF72" s="22"/>
      <c r="FG72" s="22"/>
      <c r="FH72" s="22"/>
      <c r="FI72" s="22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2"/>
      <c r="FZ72" s="23"/>
      <c r="GA72" s="22"/>
      <c r="GB72" s="23"/>
      <c r="GC72" s="22"/>
      <c r="GD72" s="23"/>
      <c r="GE72" s="22"/>
      <c r="GF72" s="23"/>
      <c r="GG72" s="23"/>
      <c r="GH72" s="23"/>
      <c r="GI72" s="22"/>
      <c r="GJ72" s="23"/>
      <c r="GK72" s="22"/>
      <c r="GL72" s="23"/>
      <c r="GM72" s="22"/>
      <c r="GN72" s="23"/>
      <c r="GO72" s="22"/>
      <c r="GP72" s="23"/>
      <c r="GQ72" s="22"/>
      <c r="GR72" s="23"/>
      <c r="GS72" s="22"/>
      <c r="GT72" s="23"/>
      <c r="GU72" s="22"/>
      <c r="GV72" s="23"/>
      <c r="GW72" s="22"/>
      <c r="GX72" s="23"/>
      <c r="GY72" s="22"/>
      <c r="GZ72" s="23"/>
      <c r="HA72" s="22"/>
      <c r="HB72" s="23"/>
      <c r="HC72" s="22"/>
      <c r="HD72" s="23"/>
      <c r="HE72" s="22"/>
      <c r="HF72" s="23"/>
      <c r="HG72" s="22"/>
      <c r="HH72" s="23"/>
      <c r="HI72" s="22"/>
      <c r="HJ72" s="23"/>
      <c r="HK72" s="22"/>
      <c r="HL72" s="23"/>
      <c r="HM72" s="22"/>
      <c r="HN72" s="23"/>
      <c r="HO72" s="22"/>
      <c r="HP72" s="23"/>
      <c r="HQ72" s="22"/>
      <c r="HR72" s="23"/>
      <c r="HS72" s="22"/>
      <c r="HT72" s="23"/>
      <c r="HU72" s="22"/>
      <c r="HV72" s="23"/>
      <c r="HW72" s="22"/>
      <c r="HX72" s="23"/>
      <c r="HY72" s="1">
        <f t="shared" si="4"/>
        <v>107</v>
      </c>
      <c r="HZ72" s="1">
        <v>107</v>
      </c>
    </row>
    <row r="73" spans="1:234" x14ac:dyDescent="0.25">
      <c r="A73" s="1">
        <v>4580</v>
      </c>
      <c r="B73" s="2" t="s">
        <v>103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3"/>
      <c r="BP73" s="22"/>
      <c r="BQ73" s="22"/>
      <c r="BR73" s="23"/>
      <c r="BS73" s="22"/>
      <c r="BT73" s="23"/>
      <c r="BU73" s="22"/>
      <c r="BV73" s="23"/>
      <c r="BW73" s="22"/>
      <c r="BX73" s="23"/>
      <c r="BY73" s="22"/>
      <c r="BZ73" s="23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2"/>
      <c r="CP73" s="23"/>
      <c r="CQ73" s="22"/>
      <c r="CR73" s="23"/>
      <c r="CS73" s="22"/>
      <c r="CT73" s="23">
        <v>1</v>
      </c>
      <c r="CU73" s="22"/>
      <c r="CV73" s="22"/>
      <c r="CW73" s="22"/>
      <c r="CX73" s="23"/>
      <c r="CY73" s="23"/>
      <c r="CZ73" s="22"/>
      <c r="DA73" s="23">
        <v>1</v>
      </c>
      <c r="DB73" s="22"/>
      <c r="DC73" s="23"/>
      <c r="DD73" s="22"/>
      <c r="DE73" s="23"/>
      <c r="DF73" s="22"/>
      <c r="DG73" s="23"/>
      <c r="DH73" s="23"/>
      <c r="DI73" s="22"/>
      <c r="DJ73" s="23"/>
      <c r="DK73" s="22">
        <v>6</v>
      </c>
      <c r="DL73" s="23">
        <v>1</v>
      </c>
      <c r="DM73" s="22"/>
      <c r="DN73" s="23"/>
      <c r="DO73" s="22"/>
      <c r="DP73" s="23"/>
      <c r="DQ73" s="22"/>
      <c r="DR73" s="23"/>
      <c r="DS73" s="22"/>
      <c r="DT73" s="23"/>
      <c r="DU73" s="22"/>
      <c r="DV73" s="22"/>
      <c r="DW73" s="22"/>
      <c r="DX73" s="23"/>
      <c r="DY73" s="22">
        <v>1</v>
      </c>
      <c r="DZ73" s="23"/>
      <c r="EA73" s="23"/>
      <c r="EB73" s="23"/>
      <c r="EC73" s="23"/>
      <c r="ED73" s="22">
        <v>1</v>
      </c>
      <c r="EE73" s="23"/>
      <c r="EF73" s="22">
        <v>2</v>
      </c>
      <c r="EG73" s="23"/>
      <c r="EH73" s="22"/>
      <c r="EI73" s="23"/>
      <c r="EJ73" s="23"/>
      <c r="EK73" s="22"/>
      <c r="EL73" s="23"/>
      <c r="EM73" s="22"/>
      <c r="EN73" s="23"/>
      <c r="EO73" s="22">
        <v>1</v>
      </c>
      <c r="EP73" s="23">
        <v>1</v>
      </c>
      <c r="EQ73" s="22">
        <v>1</v>
      </c>
      <c r="ER73" s="23">
        <v>1</v>
      </c>
      <c r="ES73" s="22"/>
      <c r="ET73" s="23">
        <v>1</v>
      </c>
      <c r="EU73" s="22">
        <v>5</v>
      </c>
      <c r="EV73" s="23">
        <v>1</v>
      </c>
      <c r="EW73" s="22"/>
      <c r="EX73" s="22"/>
      <c r="EY73" s="22"/>
      <c r="EZ73" s="22"/>
      <c r="FA73" s="23"/>
      <c r="FB73" s="22"/>
      <c r="FC73" s="23"/>
      <c r="FD73" s="22"/>
      <c r="FE73" s="23"/>
      <c r="FF73" s="22"/>
      <c r="FG73" s="22">
        <v>1</v>
      </c>
      <c r="FH73" s="22"/>
      <c r="FI73" s="22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2"/>
      <c r="FZ73" s="23"/>
      <c r="GA73" s="22"/>
      <c r="GB73" s="23"/>
      <c r="GC73" s="22"/>
      <c r="GD73" s="23"/>
      <c r="GE73" s="22"/>
      <c r="GF73" s="23"/>
      <c r="GG73" s="23"/>
      <c r="GH73" s="23"/>
      <c r="GI73" s="22"/>
      <c r="GJ73" s="23"/>
      <c r="GK73" s="22"/>
      <c r="GL73" s="23"/>
      <c r="GM73" s="22"/>
      <c r="GN73" s="23"/>
      <c r="GO73" s="22"/>
      <c r="GP73" s="23"/>
      <c r="GQ73" s="22"/>
      <c r="GR73" s="23"/>
      <c r="GS73" s="22"/>
      <c r="GT73" s="23"/>
      <c r="GU73" s="22"/>
      <c r="GV73" s="23"/>
      <c r="GW73" s="22"/>
      <c r="GX73" s="23"/>
      <c r="GY73" s="22"/>
      <c r="GZ73" s="23"/>
      <c r="HA73" s="22"/>
      <c r="HB73" s="23"/>
      <c r="HC73" s="22"/>
      <c r="HD73" s="23"/>
      <c r="HE73" s="22"/>
      <c r="HF73" s="23"/>
      <c r="HG73" s="22"/>
      <c r="HH73" s="23"/>
      <c r="HI73" s="22"/>
      <c r="HJ73" s="23"/>
      <c r="HK73" s="22"/>
      <c r="HL73" s="23"/>
      <c r="HM73" s="22"/>
      <c r="HN73" s="23"/>
      <c r="HO73" s="22"/>
      <c r="HP73" s="23"/>
      <c r="HQ73" s="22"/>
      <c r="HR73" s="23"/>
      <c r="HS73" s="22"/>
      <c r="HT73" s="23"/>
      <c r="HU73" s="22"/>
      <c r="HV73" s="23"/>
      <c r="HW73" s="22"/>
      <c r="HX73" s="23"/>
      <c r="HY73" s="1">
        <f t="shared" si="4"/>
        <v>25</v>
      </c>
      <c r="HZ73" s="1">
        <v>25</v>
      </c>
    </row>
    <row r="74" spans="1:234" x14ac:dyDescent="0.25">
      <c r="A74" s="1">
        <v>4630</v>
      </c>
      <c r="B74" s="2" t="s">
        <v>104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3"/>
      <c r="BO74" s="23"/>
      <c r="BP74" s="22"/>
      <c r="BQ74" s="22"/>
      <c r="BR74" s="23"/>
      <c r="BS74" s="22"/>
      <c r="BT74" s="23"/>
      <c r="BU74" s="22"/>
      <c r="BV74" s="23"/>
      <c r="BW74" s="22"/>
      <c r="BX74" s="23"/>
      <c r="BY74" s="22">
        <v>1</v>
      </c>
      <c r="BZ74" s="23"/>
      <c r="CA74" s="23"/>
      <c r="CB74" s="22"/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/>
      <c r="CN74" s="22"/>
      <c r="CO74" s="22"/>
      <c r="CP74" s="23"/>
      <c r="CQ74" s="22"/>
      <c r="CR74" s="23"/>
      <c r="CS74" s="22"/>
      <c r="CT74" s="23"/>
      <c r="CU74" s="22"/>
      <c r="CV74" s="22"/>
      <c r="CW74" s="22"/>
      <c r="CX74" s="23"/>
      <c r="CY74" s="23"/>
      <c r="CZ74" s="22"/>
      <c r="DA74" s="23"/>
      <c r="DB74" s="22"/>
      <c r="DC74" s="23"/>
      <c r="DD74" s="22"/>
      <c r="DE74" s="23"/>
      <c r="DF74" s="22"/>
      <c r="DG74" s="23"/>
      <c r="DH74" s="23"/>
      <c r="DI74" s="22"/>
      <c r="DJ74" s="23"/>
      <c r="DK74" s="22"/>
      <c r="DL74" s="23"/>
      <c r="DM74" s="22"/>
      <c r="DN74" s="23"/>
      <c r="DO74" s="22"/>
      <c r="DP74" s="23"/>
      <c r="DQ74" s="22"/>
      <c r="DR74" s="23"/>
      <c r="DS74" s="22"/>
      <c r="DT74" s="23"/>
      <c r="DU74" s="22"/>
      <c r="DV74" s="22"/>
      <c r="DW74" s="22"/>
      <c r="DX74" s="23"/>
      <c r="DY74" s="22"/>
      <c r="DZ74" s="23"/>
      <c r="EA74" s="23"/>
      <c r="EB74" s="23"/>
      <c r="EC74" s="23"/>
      <c r="ED74" s="22"/>
      <c r="EE74" s="23"/>
      <c r="EF74" s="22"/>
      <c r="EG74" s="23"/>
      <c r="EH74" s="22"/>
      <c r="EI74" s="23"/>
      <c r="EJ74" s="23"/>
      <c r="EK74" s="22"/>
      <c r="EL74" s="23"/>
      <c r="EM74" s="22"/>
      <c r="EN74" s="23"/>
      <c r="EO74" s="22"/>
      <c r="EP74" s="23"/>
      <c r="EQ74" s="22"/>
      <c r="ER74" s="23"/>
      <c r="ES74" s="22"/>
      <c r="ET74" s="23"/>
      <c r="EU74" s="22"/>
      <c r="EV74" s="23"/>
      <c r="EW74" s="22"/>
      <c r="EX74" s="22"/>
      <c r="EY74" s="22"/>
      <c r="EZ74" s="22"/>
      <c r="FA74" s="23"/>
      <c r="FB74" s="22"/>
      <c r="FC74" s="23"/>
      <c r="FD74" s="22"/>
      <c r="FE74" s="23"/>
      <c r="FF74" s="22"/>
      <c r="FG74" s="22"/>
      <c r="FH74" s="22"/>
      <c r="FI74" s="22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2"/>
      <c r="FZ74" s="23"/>
      <c r="GA74" s="22"/>
      <c r="GB74" s="23"/>
      <c r="GC74" s="22"/>
      <c r="GD74" s="23"/>
      <c r="GE74" s="22"/>
      <c r="GF74" s="23"/>
      <c r="GG74" s="23"/>
      <c r="GH74" s="23"/>
      <c r="GI74" s="22"/>
      <c r="GJ74" s="23"/>
      <c r="GK74" s="22"/>
      <c r="GL74" s="23"/>
      <c r="GM74" s="22"/>
      <c r="GN74" s="23"/>
      <c r="GO74" s="22"/>
      <c r="GP74" s="23"/>
      <c r="GQ74" s="22"/>
      <c r="GR74" s="23"/>
      <c r="GS74" s="22"/>
      <c r="GT74" s="23"/>
      <c r="GU74" s="22"/>
      <c r="GV74" s="23"/>
      <c r="GW74" s="22"/>
      <c r="GX74" s="23"/>
      <c r="GY74" s="22"/>
      <c r="GZ74" s="23"/>
      <c r="HA74" s="22"/>
      <c r="HB74" s="23"/>
      <c r="HC74" s="22"/>
      <c r="HD74" s="23"/>
      <c r="HE74" s="22"/>
      <c r="HF74" s="23"/>
      <c r="HG74" s="22"/>
      <c r="HH74" s="23"/>
      <c r="HI74" s="22"/>
      <c r="HJ74" s="23"/>
      <c r="HK74" s="22"/>
      <c r="HL74" s="23"/>
      <c r="HM74" s="22"/>
      <c r="HN74" s="23"/>
      <c r="HO74" s="22"/>
      <c r="HP74" s="23"/>
      <c r="HQ74" s="22"/>
      <c r="HR74" s="23"/>
      <c r="HS74" s="22"/>
      <c r="HT74" s="23"/>
      <c r="HU74" s="22"/>
      <c r="HV74" s="23"/>
      <c r="HW74" s="22"/>
      <c r="HX74" s="23"/>
      <c r="HY74" s="1">
        <f t="shared" ref="HY74:HY122" si="5">SUM(C74:HX74)</f>
        <v>1</v>
      </c>
      <c r="HZ74" s="1">
        <v>1</v>
      </c>
    </row>
    <row r="75" spans="1:234" x14ac:dyDescent="0.25">
      <c r="A75" s="1">
        <v>4650</v>
      </c>
      <c r="B75" s="2" t="s">
        <v>105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/>
      <c r="BN75" s="23"/>
      <c r="BO75" s="23"/>
      <c r="BP75" s="22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2"/>
      <c r="CP75" s="23"/>
      <c r="CQ75" s="22"/>
      <c r="CR75" s="23"/>
      <c r="CS75" s="22"/>
      <c r="CT75" s="23"/>
      <c r="CU75" s="22"/>
      <c r="CV75" s="22"/>
      <c r="CW75" s="22"/>
      <c r="CX75" s="23"/>
      <c r="CY75" s="23"/>
      <c r="CZ75" s="22">
        <v>1</v>
      </c>
      <c r="DA75" s="23"/>
      <c r="DB75" s="22"/>
      <c r="DC75" s="23"/>
      <c r="DD75" s="22"/>
      <c r="DE75" s="23">
        <v>1</v>
      </c>
      <c r="DF75" s="22"/>
      <c r="DG75" s="23"/>
      <c r="DH75" s="23"/>
      <c r="DI75" s="22"/>
      <c r="DJ75" s="23"/>
      <c r="DK75" s="22">
        <v>2</v>
      </c>
      <c r="DL75" s="23"/>
      <c r="DM75" s="22">
        <v>5</v>
      </c>
      <c r="DN75" s="23"/>
      <c r="DO75" s="22">
        <v>1</v>
      </c>
      <c r="DP75" s="23"/>
      <c r="DQ75" s="22"/>
      <c r="DR75" s="23"/>
      <c r="DS75" s="22"/>
      <c r="DT75" s="23">
        <v>1</v>
      </c>
      <c r="DU75" s="22">
        <v>6</v>
      </c>
      <c r="DV75" s="22">
        <v>4</v>
      </c>
      <c r="DW75" s="22"/>
      <c r="DX75" s="23"/>
      <c r="DY75" s="22">
        <v>23</v>
      </c>
      <c r="DZ75" s="23"/>
      <c r="EA75" s="23"/>
      <c r="EB75" s="23"/>
      <c r="EC75" s="23"/>
      <c r="ED75" s="22">
        <v>4</v>
      </c>
      <c r="EE75" s="23">
        <v>5</v>
      </c>
      <c r="EF75" s="22"/>
      <c r="EG75" s="23"/>
      <c r="EH75" s="22">
        <v>4</v>
      </c>
      <c r="EI75" s="23">
        <v>3</v>
      </c>
      <c r="EJ75" s="23"/>
      <c r="EK75" s="22">
        <v>1</v>
      </c>
      <c r="EL75" s="23"/>
      <c r="EM75" s="22"/>
      <c r="EN75" s="23"/>
      <c r="EO75" s="22">
        <v>4</v>
      </c>
      <c r="EP75" s="23">
        <v>3</v>
      </c>
      <c r="EQ75" s="22"/>
      <c r="ER75" s="23">
        <v>1</v>
      </c>
      <c r="ES75" s="22"/>
      <c r="ET75" s="23"/>
      <c r="EU75" s="22">
        <v>1</v>
      </c>
      <c r="EV75" s="23">
        <v>3</v>
      </c>
      <c r="EW75" s="22"/>
      <c r="EX75" s="22"/>
      <c r="EY75" s="22"/>
      <c r="EZ75" s="22"/>
      <c r="FA75" s="23"/>
      <c r="FB75" s="22"/>
      <c r="FC75" s="23"/>
      <c r="FD75" s="22"/>
      <c r="FE75" s="23"/>
      <c r="FF75" s="22"/>
      <c r="FG75" s="22"/>
      <c r="FH75" s="22"/>
      <c r="FI75" s="22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2"/>
      <c r="FZ75" s="23"/>
      <c r="GA75" s="22"/>
      <c r="GB75" s="23"/>
      <c r="GC75" s="22"/>
      <c r="GD75" s="23"/>
      <c r="GE75" s="22"/>
      <c r="GF75" s="23"/>
      <c r="GG75" s="23"/>
      <c r="GH75" s="23"/>
      <c r="GI75" s="22"/>
      <c r="GJ75" s="23"/>
      <c r="GK75" s="22"/>
      <c r="GL75" s="23"/>
      <c r="GM75" s="22"/>
      <c r="GN75" s="23"/>
      <c r="GO75" s="22"/>
      <c r="GP75" s="23"/>
      <c r="GQ75" s="22"/>
      <c r="GR75" s="23"/>
      <c r="GS75" s="22"/>
      <c r="GT75" s="23"/>
      <c r="GU75" s="22"/>
      <c r="GV75" s="23"/>
      <c r="GW75" s="22"/>
      <c r="GX75" s="23"/>
      <c r="GY75" s="22"/>
      <c r="GZ75" s="23"/>
      <c r="HA75" s="22"/>
      <c r="HB75" s="23"/>
      <c r="HC75" s="22"/>
      <c r="HD75" s="23"/>
      <c r="HE75" s="22"/>
      <c r="HF75" s="23"/>
      <c r="HG75" s="22"/>
      <c r="HH75" s="23"/>
      <c r="HI75" s="22"/>
      <c r="HJ75" s="23"/>
      <c r="HK75" s="22"/>
      <c r="HL75" s="23"/>
      <c r="HM75" s="22"/>
      <c r="HN75" s="23"/>
      <c r="HO75" s="22"/>
      <c r="HP75" s="23"/>
      <c r="HQ75" s="22"/>
      <c r="HR75" s="23"/>
      <c r="HS75" s="22"/>
      <c r="HT75" s="23"/>
      <c r="HU75" s="22"/>
      <c r="HV75" s="23"/>
      <c r="HW75" s="22"/>
      <c r="HX75" s="23"/>
      <c r="HY75" s="1">
        <f t="shared" si="5"/>
        <v>73</v>
      </c>
      <c r="HZ75" s="1">
        <v>73</v>
      </c>
    </row>
    <row r="76" spans="1:234" x14ac:dyDescent="0.25">
      <c r="A76" s="1">
        <v>4660</v>
      </c>
      <c r="B76" s="2" t="s">
        <v>106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2"/>
      <c r="BN76" s="23"/>
      <c r="BO76" s="23"/>
      <c r="BP76" s="22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2"/>
      <c r="CP76" s="23"/>
      <c r="CQ76" s="22"/>
      <c r="CR76" s="23"/>
      <c r="CS76" s="22"/>
      <c r="CT76" s="23">
        <v>1</v>
      </c>
      <c r="CU76" s="22"/>
      <c r="CV76" s="22"/>
      <c r="CW76" s="22"/>
      <c r="CX76" s="23"/>
      <c r="CY76" s="23"/>
      <c r="CZ76" s="22"/>
      <c r="DA76" s="23"/>
      <c r="DB76" s="22"/>
      <c r="DC76" s="23"/>
      <c r="DD76" s="22"/>
      <c r="DE76" s="23"/>
      <c r="DF76" s="22"/>
      <c r="DG76" s="23"/>
      <c r="DH76" s="23"/>
      <c r="DI76" s="22"/>
      <c r="DJ76" s="23"/>
      <c r="DK76" s="22"/>
      <c r="DL76" s="23"/>
      <c r="DM76" s="22"/>
      <c r="DN76" s="23"/>
      <c r="DO76" s="22"/>
      <c r="DP76" s="23"/>
      <c r="DQ76" s="22"/>
      <c r="DR76" s="23"/>
      <c r="DS76" s="22"/>
      <c r="DT76" s="23"/>
      <c r="DU76" s="22"/>
      <c r="DV76" s="22"/>
      <c r="DW76" s="22"/>
      <c r="DX76" s="23"/>
      <c r="DY76" s="22"/>
      <c r="DZ76" s="23"/>
      <c r="EA76" s="23"/>
      <c r="EB76" s="23"/>
      <c r="EC76" s="23"/>
      <c r="ED76" s="22"/>
      <c r="EE76" s="23"/>
      <c r="EF76" s="22"/>
      <c r="EG76" s="23"/>
      <c r="EH76" s="22"/>
      <c r="EI76" s="23"/>
      <c r="EJ76" s="23"/>
      <c r="EK76" s="22"/>
      <c r="EL76" s="23"/>
      <c r="EM76" s="22"/>
      <c r="EN76" s="23"/>
      <c r="EO76" s="22"/>
      <c r="EP76" s="23"/>
      <c r="EQ76" s="22"/>
      <c r="ER76" s="23"/>
      <c r="ES76" s="22"/>
      <c r="ET76" s="23"/>
      <c r="EU76" s="22"/>
      <c r="EV76" s="23"/>
      <c r="EW76" s="22"/>
      <c r="EX76" s="22"/>
      <c r="EY76" s="22"/>
      <c r="EZ76" s="22"/>
      <c r="FA76" s="23"/>
      <c r="FB76" s="22"/>
      <c r="FC76" s="23"/>
      <c r="FD76" s="22"/>
      <c r="FE76" s="23"/>
      <c r="FF76" s="22"/>
      <c r="FG76" s="22"/>
      <c r="FH76" s="22"/>
      <c r="FI76" s="22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2"/>
      <c r="FZ76" s="23"/>
      <c r="GA76" s="22"/>
      <c r="GB76" s="23"/>
      <c r="GC76" s="22"/>
      <c r="GD76" s="23"/>
      <c r="GE76" s="22"/>
      <c r="GF76" s="23"/>
      <c r="GG76" s="23"/>
      <c r="GH76" s="23"/>
      <c r="GI76" s="22"/>
      <c r="GJ76" s="23"/>
      <c r="GK76" s="22"/>
      <c r="GL76" s="23"/>
      <c r="GM76" s="22"/>
      <c r="GN76" s="23"/>
      <c r="GO76" s="22"/>
      <c r="GP76" s="23"/>
      <c r="GQ76" s="22"/>
      <c r="GR76" s="23"/>
      <c r="GS76" s="22"/>
      <c r="GT76" s="23"/>
      <c r="GU76" s="22"/>
      <c r="GV76" s="23"/>
      <c r="GW76" s="22"/>
      <c r="GX76" s="23"/>
      <c r="GY76" s="22"/>
      <c r="GZ76" s="23"/>
      <c r="HA76" s="22"/>
      <c r="HB76" s="23"/>
      <c r="HC76" s="22"/>
      <c r="HD76" s="23"/>
      <c r="HE76" s="22"/>
      <c r="HF76" s="23"/>
      <c r="HG76" s="22"/>
      <c r="HH76" s="23"/>
      <c r="HI76" s="22"/>
      <c r="HJ76" s="23"/>
      <c r="HK76" s="22"/>
      <c r="HL76" s="23"/>
      <c r="HM76" s="22"/>
      <c r="HN76" s="23"/>
      <c r="HO76" s="22"/>
      <c r="HP76" s="23"/>
      <c r="HQ76" s="22"/>
      <c r="HR76" s="23"/>
      <c r="HS76" s="22"/>
      <c r="HT76" s="23"/>
      <c r="HU76" s="22"/>
      <c r="HV76" s="23"/>
      <c r="HW76" s="22"/>
      <c r="HX76" s="23"/>
      <c r="HY76" s="1">
        <f t="shared" si="5"/>
        <v>1</v>
      </c>
      <c r="HZ76" s="1">
        <v>1</v>
      </c>
    </row>
    <row r="77" spans="1:234" x14ac:dyDescent="0.25">
      <c r="A77" s="1">
        <v>4710</v>
      </c>
      <c r="B77" s="2" t="s">
        <v>107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2"/>
      <c r="BN77" s="23"/>
      <c r="BO77" s="23"/>
      <c r="BP77" s="22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2"/>
      <c r="CP77" s="23">
        <v>1</v>
      </c>
      <c r="CQ77" s="22"/>
      <c r="CR77" s="23"/>
      <c r="CS77" s="22"/>
      <c r="CT77" s="23"/>
      <c r="CU77" s="22"/>
      <c r="CV77" s="22"/>
      <c r="CW77" s="22"/>
      <c r="CX77" s="23"/>
      <c r="CY77" s="23"/>
      <c r="CZ77" s="22"/>
      <c r="DA77" s="23"/>
      <c r="DB77" s="22"/>
      <c r="DC77" s="23"/>
      <c r="DD77" s="22"/>
      <c r="DE77" s="23"/>
      <c r="DF77" s="22"/>
      <c r="DG77" s="23"/>
      <c r="DH77" s="23"/>
      <c r="DI77" s="22"/>
      <c r="DJ77" s="23"/>
      <c r="DK77" s="22">
        <v>2</v>
      </c>
      <c r="DL77" s="23"/>
      <c r="DM77" s="22"/>
      <c r="DN77" s="23"/>
      <c r="DO77" s="22"/>
      <c r="DP77" s="23"/>
      <c r="DQ77" s="22"/>
      <c r="DR77" s="23"/>
      <c r="DS77" s="22"/>
      <c r="DT77" s="23"/>
      <c r="DU77" s="22"/>
      <c r="DV77" s="22"/>
      <c r="DW77" s="22"/>
      <c r="DX77" s="23"/>
      <c r="DY77" s="22"/>
      <c r="DZ77" s="23"/>
      <c r="EA77" s="23"/>
      <c r="EB77" s="23"/>
      <c r="EC77" s="23"/>
      <c r="ED77" s="22"/>
      <c r="EE77" s="23"/>
      <c r="EF77" s="22"/>
      <c r="EG77" s="23"/>
      <c r="EH77" s="22"/>
      <c r="EI77" s="23"/>
      <c r="EJ77" s="23"/>
      <c r="EK77" s="22"/>
      <c r="EL77" s="23"/>
      <c r="EM77" s="22"/>
      <c r="EN77" s="23"/>
      <c r="EO77" s="22"/>
      <c r="EP77" s="23"/>
      <c r="EQ77" s="22"/>
      <c r="ER77" s="23"/>
      <c r="ES77" s="22"/>
      <c r="ET77" s="23"/>
      <c r="EU77" s="22"/>
      <c r="EV77" s="23"/>
      <c r="EW77" s="22"/>
      <c r="EX77" s="22"/>
      <c r="EY77" s="22"/>
      <c r="EZ77" s="22"/>
      <c r="FA77" s="23"/>
      <c r="FB77" s="22"/>
      <c r="FC77" s="23"/>
      <c r="FD77" s="22"/>
      <c r="FE77" s="23"/>
      <c r="FF77" s="22"/>
      <c r="FG77" s="22"/>
      <c r="FH77" s="22"/>
      <c r="FI77" s="22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2"/>
      <c r="FZ77" s="23"/>
      <c r="GA77" s="22"/>
      <c r="GB77" s="23"/>
      <c r="GC77" s="22"/>
      <c r="GD77" s="23"/>
      <c r="GE77" s="22"/>
      <c r="GF77" s="23"/>
      <c r="GG77" s="23"/>
      <c r="GH77" s="23"/>
      <c r="GI77" s="22"/>
      <c r="GJ77" s="23"/>
      <c r="GK77" s="22"/>
      <c r="GL77" s="23"/>
      <c r="GM77" s="22"/>
      <c r="GN77" s="23"/>
      <c r="GO77" s="22"/>
      <c r="GP77" s="23"/>
      <c r="GQ77" s="22"/>
      <c r="GR77" s="23"/>
      <c r="GS77" s="22"/>
      <c r="GT77" s="23"/>
      <c r="GU77" s="22"/>
      <c r="GV77" s="23"/>
      <c r="GW77" s="22"/>
      <c r="GX77" s="23"/>
      <c r="GY77" s="22"/>
      <c r="GZ77" s="23"/>
      <c r="HA77" s="22"/>
      <c r="HB77" s="23"/>
      <c r="HC77" s="22"/>
      <c r="HD77" s="23"/>
      <c r="HE77" s="22"/>
      <c r="HF77" s="23"/>
      <c r="HG77" s="22"/>
      <c r="HH77" s="23"/>
      <c r="HI77" s="22"/>
      <c r="HJ77" s="23"/>
      <c r="HK77" s="22"/>
      <c r="HL77" s="23"/>
      <c r="HM77" s="22"/>
      <c r="HN77" s="23"/>
      <c r="HO77" s="22"/>
      <c r="HP77" s="23"/>
      <c r="HQ77" s="22"/>
      <c r="HR77" s="23"/>
      <c r="HS77" s="22"/>
      <c r="HT77" s="23"/>
      <c r="HU77" s="22"/>
      <c r="HV77" s="23"/>
      <c r="HW77" s="22"/>
      <c r="HX77" s="23"/>
      <c r="HY77" s="1">
        <f t="shared" si="5"/>
        <v>3</v>
      </c>
      <c r="HZ77" s="1">
        <v>3</v>
      </c>
    </row>
    <row r="78" spans="1:234" x14ac:dyDescent="0.25">
      <c r="A78" s="1">
        <v>4730</v>
      </c>
      <c r="B78" s="2" t="s">
        <v>108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3"/>
      <c r="BP78" s="22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2"/>
      <c r="CP78" s="23"/>
      <c r="CQ78" s="22"/>
      <c r="CR78" s="23"/>
      <c r="CS78" s="22"/>
      <c r="CT78" s="23"/>
      <c r="CU78" s="22"/>
      <c r="CV78" s="22"/>
      <c r="CW78" s="22"/>
      <c r="CX78" s="23"/>
      <c r="CY78" s="23"/>
      <c r="CZ78" s="22"/>
      <c r="DA78" s="23"/>
      <c r="DB78" s="22"/>
      <c r="DC78" s="23"/>
      <c r="DD78" s="22"/>
      <c r="DE78" s="23"/>
      <c r="DF78" s="22"/>
      <c r="DG78" s="23"/>
      <c r="DH78" s="23"/>
      <c r="DI78" s="22"/>
      <c r="DJ78" s="23"/>
      <c r="DK78" s="22"/>
      <c r="DL78" s="23"/>
      <c r="DM78" s="22"/>
      <c r="DN78" s="23"/>
      <c r="DO78" s="22"/>
      <c r="DP78" s="23"/>
      <c r="DQ78" s="22"/>
      <c r="DR78" s="23"/>
      <c r="DS78" s="22"/>
      <c r="DT78" s="23"/>
      <c r="DU78" s="22"/>
      <c r="DV78" s="22"/>
      <c r="DW78" s="22"/>
      <c r="DX78" s="23"/>
      <c r="DY78" s="22"/>
      <c r="DZ78" s="23"/>
      <c r="EA78" s="23"/>
      <c r="EB78" s="23"/>
      <c r="EC78" s="23"/>
      <c r="ED78" s="22"/>
      <c r="EE78" s="23"/>
      <c r="EF78" s="22"/>
      <c r="EG78" s="23"/>
      <c r="EH78" s="22">
        <v>1</v>
      </c>
      <c r="EI78" s="23">
        <v>3</v>
      </c>
      <c r="EJ78" s="23">
        <v>2</v>
      </c>
      <c r="EK78" s="22"/>
      <c r="EL78" s="23"/>
      <c r="EM78" s="22"/>
      <c r="EN78" s="23"/>
      <c r="EO78" s="22">
        <v>1</v>
      </c>
      <c r="EP78" s="23"/>
      <c r="EQ78" s="22">
        <v>1</v>
      </c>
      <c r="ER78" s="23"/>
      <c r="ES78" s="22"/>
      <c r="ET78" s="23"/>
      <c r="EU78" s="22">
        <v>3</v>
      </c>
      <c r="EV78" s="23"/>
      <c r="EW78" s="22"/>
      <c r="EX78" s="22"/>
      <c r="EY78" s="22"/>
      <c r="EZ78" s="22"/>
      <c r="FA78" s="23"/>
      <c r="FB78" s="22"/>
      <c r="FC78" s="23"/>
      <c r="FD78" s="22"/>
      <c r="FE78" s="23"/>
      <c r="FF78" s="22"/>
      <c r="FG78" s="22"/>
      <c r="FH78" s="22"/>
      <c r="FI78" s="22"/>
      <c r="FJ78" s="22">
        <v>1</v>
      </c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2"/>
      <c r="FZ78" s="23"/>
      <c r="GA78" s="22"/>
      <c r="GB78" s="23"/>
      <c r="GC78" s="22"/>
      <c r="GD78" s="23"/>
      <c r="GE78" s="22"/>
      <c r="GF78" s="23"/>
      <c r="GG78" s="23"/>
      <c r="GH78" s="23"/>
      <c r="GI78" s="22"/>
      <c r="GJ78" s="23"/>
      <c r="GK78" s="22"/>
      <c r="GL78" s="23"/>
      <c r="GM78" s="22"/>
      <c r="GN78" s="23"/>
      <c r="GO78" s="22"/>
      <c r="GP78" s="23"/>
      <c r="GQ78" s="22"/>
      <c r="GR78" s="23"/>
      <c r="GS78" s="22"/>
      <c r="GT78" s="23"/>
      <c r="GU78" s="22"/>
      <c r="GV78" s="23"/>
      <c r="GW78" s="22"/>
      <c r="GX78" s="23"/>
      <c r="GY78" s="22"/>
      <c r="GZ78" s="23"/>
      <c r="HA78" s="22"/>
      <c r="HB78" s="23"/>
      <c r="HC78" s="22"/>
      <c r="HD78" s="23"/>
      <c r="HE78" s="22"/>
      <c r="HF78" s="23"/>
      <c r="HG78" s="22"/>
      <c r="HH78" s="23"/>
      <c r="HI78" s="22"/>
      <c r="HJ78" s="23"/>
      <c r="HK78" s="22"/>
      <c r="HL78" s="23"/>
      <c r="HM78" s="22"/>
      <c r="HN78" s="23"/>
      <c r="HO78" s="22"/>
      <c r="HP78" s="23"/>
      <c r="HQ78" s="22"/>
      <c r="HR78" s="23"/>
      <c r="HS78" s="22"/>
      <c r="HT78" s="23"/>
      <c r="HU78" s="22"/>
      <c r="HV78" s="23"/>
      <c r="HW78" s="22"/>
      <c r="HX78" s="23"/>
      <c r="HY78" s="1">
        <f t="shared" si="5"/>
        <v>12</v>
      </c>
      <c r="HZ78" s="1">
        <v>12</v>
      </c>
    </row>
    <row r="79" spans="1:234" x14ac:dyDescent="0.25">
      <c r="A79" s="1">
        <v>4760</v>
      </c>
      <c r="B79" s="2" t="s">
        <v>109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/>
      <c r="BN79" s="23"/>
      <c r="BO79" s="23"/>
      <c r="BP79" s="22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3"/>
      <c r="CB79" s="22">
        <v>2</v>
      </c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2"/>
      <c r="CP79" s="23"/>
      <c r="CQ79" s="22"/>
      <c r="CR79" s="23"/>
      <c r="CS79" s="22"/>
      <c r="CT79" s="23"/>
      <c r="CU79" s="22"/>
      <c r="CV79" s="22"/>
      <c r="CW79" s="22"/>
      <c r="CX79" s="23"/>
      <c r="CY79" s="23"/>
      <c r="CZ79" s="22"/>
      <c r="DA79" s="23">
        <v>3</v>
      </c>
      <c r="DB79" s="22"/>
      <c r="DC79" s="23"/>
      <c r="DD79" s="22">
        <v>29</v>
      </c>
      <c r="DE79" s="23">
        <v>75</v>
      </c>
      <c r="DF79" s="22"/>
      <c r="DG79" s="23"/>
      <c r="DH79" s="23">
        <v>2</v>
      </c>
      <c r="DI79" s="22"/>
      <c r="DJ79" s="23"/>
      <c r="DK79" s="22">
        <v>561</v>
      </c>
      <c r="DL79" s="23"/>
      <c r="DM79" s="22">
        <v>75</v>
      </c>
      <c r="DN79" s="23"/>
      <c r="DO79" s="22">
        <v>5</v>
      </c>
      <c r="DP79" s="23"/>
      <c r="DQ79" s="22"/>
      <c r="DR79" s="23"/>
      <c r="DS79" s="22"/>
      <c r="DT79" s="23">
        <v>70</v>
      </c>
      <c r="DU79" s="22">
        <v>438</v>
      </c>
      <c r="DV79" s="22">
        <v>22</v>
      </c>
      <c r="DW79" s="22">
        <v>98</v>
      </c>
      <c r="DX79" s="23">
        <v>2</v>
      </c>
      <c r="DY79" s="22">
        <v>263</v>
      </c>
      <c r="DZ79" s="23"/>
      <c r="EA79" s="23"/>
      <c r="EB79" s="23"/>
      <c r="EC79" s="23"/>
      <c r="ED79" s="22">
        <v>50</v>
      </c>
      <c r="EE79" s="23">
        <v>200</v>
      </c>
      <c r="EF79" s="22">
        <v>30</v>
      </c>
      <c r="EG79" s="23">
        <v>60</v>
      </c>
      <c r="EH79" s="22">
        <v>271</v>
      </c>
      <c r="EI79" s="23">
        <v>290</v>
      </c>
      <c r="EJ79" s="23">
        <v>89</v>
      </c>
      <c r="EK79" s="22"/>
      <c r="EL79" s="23"/>
      <c r="EM79" s="22"/>
      <c r="EN79" s="23"/>
      <c r="EO79" s="22">
        <v>400</v>
      </c>
      <c r="EP79" s="23">
        <v>200</v>
      </c>
      <c r="EQ79" s="22"/>
      <c r="ER79" s="23">
        <v>1554</v>
      </c>
      <c r="ES79" s="22"/>
      <c r="ET79" s="23">
        <v>75</v>
      </c>
      <c r="EU79" s="22">
        <v>408</v>
      </c>
      <c r="EV79" s="23">
        <v>83</v>
      </c>
      <c r="EW79" s="22">
        <v>400</v>
      </c>
      <c r="EX79" s="22">
        <v>400</v>
      </c>
      <c r="EY79" s="22"/>
      <c r="EZ79" s="22">
        <v>400</v>
      </c>
      <c r="FA79" s="23">
        <v>363</v>
      </c>
      <c r="FB79" s="22"/>
      <c r="FC79" s="23"/>
      <c r="FD79" s="22"/>
      <c r="FE79" s="23"/>
      <c r="FF79" s="22">
        <v>165</v>
      </c>
      <c r="FG79" s="22"/>
      <c r="FH79" s="22"/>
      <c r="FI79" s="22">
        <v>165</v>
      </c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2"/>
      <c r="FZ79" s="23"/>
      <c r="GA79" s="22"/>
      <c r="GB79" s="23"/>
      <c r="GC79" s="22"/>
      <c r="GD79" s="23"/>
      <c r="GE79" s="22"/>
      <c r="GF79" s="23"/>
      <c r="GG79" s="23"/>
      <c r="GH79" s="23"/>
      <c r="GI79" s="22"/>
      <c r="GJ79" s="23"/>
      <c r="GK79" s="22"/>
      <c r="GL79" s="23"/>
      <c r="GM79" s="22"/>
      <c r="GN79" s="23"/>
      <c r="GO79" s="22"/>
      <c r="GP79" s="23"/>
      <c r="GQ79" s="22"/>
      <c r="GR79" s="23"/>
      <c r="GS79" s="22"/>
      <c r="GT79" s="23"/>
      <c r="GU79" s="22"/>
      <c r="GV79" s="23"/>
      <c r="GW79" s="22"/>
      <c r="GX79" s="23"/>
      <c r="GY79" s="22"/>
      <c r="GZ79" s="23"/>
      <c r="HA79" s="22"/>
      <c r="HB79" s="23"/>
      <c r="HC79" s="22"/>
      <c r="HD79" s="23"/>
      <c r="HE79" s="22"/>
      <c r="HF79" s="23"/>
      <c r="HG79" s="22"/>
      <c r="HH79" s="23"/>
      <c r="HI79" s="22"/>
      <c r="HJ79" s="23"/>
      <c r="HK79" s="22"/>
      <c r="HL79" s="23"/>
      <c r="HM79" s="22"/>
      <c r="HN79" s="23"/>
      <c r="HO79" s="22"/>
      <c r="HP79" s="23"/>
      <c r="HQ79" s="22"/>
      <c r="HR79" s="23"/>
      <c r="HS79" s="22"/>
      <c r="HT79" s="23"/>
      <c r="HU79" s="22"/>
      <c r="HV79" s="23"/>
      <c r="HW79" s="22"/>
      <c r="HX79" s="23"/>
      <c r="HY79" s="1">
        <f t="shared" si="5"/>
        <v>7248</v>
      </c>
      <c r="HZ79" s="1">
        <v>7248</v>
      </c>
    </row>
    <row r="80" spans="1:234" x14ac:dyDescent="0.25">
      <c r="A80" s="1">
        <v>5130</v>
      </c>
      <c r="B80" s="2" t="s">
        <v>110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2"/>
      <c r="BD80" s="23">
        <v>2</v>
      </c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3"/>
      <c r="BP80" s="22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2"/>
      <c r="CP80" s="23"/>
      <c r="CQ80" s="22"/>
      <c r="CR80" s="23"/>
      <c r="CS80" s="22"/>
      <c r="CT80" s="23"/>
      <c r="CU80" s="22"/>
      <c r="CV80" s="22"/>
      <c r="CW80" s="22"/>
      <c r="CX80" s="23">
        <v>2</v>
      </c>
      <c r="CY80" s="23"/>
      <c r="CZ80" s="22"/>
      <c r="DA80" s="23">
        <v>7</v>
      </c>
      <c r="DB80" s="22"/>
      <c r="DC80" s="23"/>
      <c r="DD80" s="22">
        <v>11</v>
      </c>
      <c r="DE80" s="23">
        <v>5</v>
      </c>
      <c r="DF80" s="22"/>
      <c r="DG80" s="23"/>
      <c r="DH80" s="23"/>
      <c r="DI80" s="22"/>
      <c r="DJ80" s="23"/>
      <c r="DK80" s="22">
        <v>2</v>
      </c>
      <c r="DL80" s="23"/>
      <c r="DM80" s="22">
        <v>7</v>
      </c>
      <c r="DN80" s="23"/>
      <c r="DO80" s="22">
        <v>20</v>
      </c>
      <c r="DP80" s="23"/>
      <c r="DQ80" s="22"/>
      <c r="DR80" s="23"/>
      <c r="DS80" s="22"/>
      <c r="DT80" s="23">
        <v>18</v>
      </c>
      <c r="DU80" s="22">
        <v>1</v>
      </c>
      <c r="DV80" s="22"/>
      <c r="DW80" s="22"/>
      <c r="DX80" s="23"/>
      <c r="DY80" s="22"/>
      <c r="DZ80" s="23"/>
      <c r="EA80" s="23"/>
      <c r="EB80" s="23"/>
      <c r="EC80" s="23"/>
      <c r="ED80" s="22"/>
      <c r="EE80" s="23">
        <v>1</v>
      </c>
      <c r="EF80" s="22"/>
      <c r="EG80" s="23">
        <v>1</v>
      </c>
      <c r="EH80" s="22">
        <v>5</v>
      </c>
      <c r="EI80" s="23">
        <v>3</v>
      </c>
      <c r="EJ80" s="23">
        <v>3</v>
      </c>
      <c r="EK80" s="22"/>
      <c r="EL80" s="23"/>
      <c r="EM80" s="22"/>
      <c r="EN80" s="23"/>
      <c r="EO80" s="22"/>
      <c r="EP80" s="23"/>
      <c r="EQ80" s="22"/>
      <c r="ER80" s="23"/>
      <c r="ES80" s="22"/>
      <c r="ET80" s="23"/>
      <c r="EU80" s="22"/>
      <c r="EV80" s="23">
        <v>1</v>
      </c>
      <c r="EW80" s="22"/>
      <c r="EX80" s="22"/>
      <c r="EY80" s="22"/>
      <c r="EZ80" s="22"/>
      <c r="FA80" s="23"/>
      <c r="FB80" s="22"/>
      <c r="FC80" s="23"/>
      <c r="FD80" s="22"/>
      <c r="FE80" s="23"/>
      <c r="FF80" s="22">
        <v>2</v>
      </c>
      <c r="FG80" s="22"/>
      <c r="FH80" s="22"/>
      <c r="FI80" s="22"/>
      <c r="FJ80" s="22">
        <v>2</v>
      </c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2"/>
      <c r="FZ80" s="23"/>
      <c r="GA80" s="22"/>
      <c r="GB80" s="23"/>
      <c r="GC80" s="22"/>
      <c r="GD80" s="23"/>
      <c r="GE80" s="22"/>
      <c r="GF80" s="23"/>
      <c r="GG80" s="23"/>
      <c r="GH80" s="23"/>
      <c r="GI80" s="22"/>
      <c r="GJ80" s="23"/>
      <c r="GK80" s="22"/>
      <c r="GL80" s="23"/>
      <c r="GM80" s="22"/>
      <c r="GN80" s="23"/>
      <c r="GO80" s="22"/>
      <c r="GP80" s="23"/>
      <c r="GQ80" s="22"/>
      <c r="GR80" s="23"/>
      <c r="GS80" s="22"/>
      <c r="GT80" s="23"/>
      <c r="GU80" s="22"/>
      <c r="GV80" s="23"/>
      <c r="GW80" s="22"/>
      <c r="GX80" s="23"/>
      <c r="GY80" s="22"/>
      <c r="GZ80" s="23"/>
      <c r="HA80" s="22"/>
      <c r="HB80" s="23"/>
      <c r="HC80" s="22"/>
      <c r="HD80" s="23"/>
      <c r="HE80" s="22"/>
      <c r="HF80" s="23"/>
      <c r="HG80" s="22"/>
      <c r="HH80" s="23"/>
      <c r="HI80" s="22"/>
      <c r="HJ80" s="23"/>
      <c r="HK80" s="22"/>
      <c r="HL80" s="23"/>
      <c r="HM80" s="22"/>
      <c r="HN80" s="23"/>
      <c r="HO80" s="22"/>
      <c r="HP80" s="23"/>
      <c r="HQ80" s="22"/>
      <c r="HR80" s="23"/>
      <c r="HS80" s="22"/>
      <c r="HT80" s="23"/>
      <c r="HU80" s="22"/>
      <c r="HV80" s="23"/>
      <c r="HW80" s="22"/>
      <c r="HX80" s="23"/>
      <c r="HY80" s="1">
        <f t="shared" si="5"/>
        <v>93</v>
      </c>
      <c r="HZ80" s="1">
        <v>93</v>
      </c>
    </row>
    <row r="81" spans="1:234" x14ac:dyDescent="0.25">
      <c r="A81" s="1">
        <v>5170</v>
      </c>
      <c r="B81" s="2" t="s">
        <v>111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3"/>
      <c r="BP81" s="22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>
        <v>1</v>
      </c>
      <c r="CN81" s="22"/>
      <c r="CO81" s="22"/>
      <c r="CP81" s="23"/>
      <c r="CQ81" s="22"/>
      <c r="CR81" s="23"/>
      <c r="CS81" s="22"/>
      <c r="CT81" s="23">
        <v>2</v>
      </c>
      <c r="CU81" s="22"/>
      <c r="CV81" s="22"/>
      <c r="CW81" s="22"/>
      <c r="CX81" s="23"/>
      <c r="CY81" s="23"/>
      <c r="CZ81" s="22"/>
      <c r="DA81" s="23"/>
      <c r="DB81" s="22"/>
      <c r="DC81" s="23"/>
      <c r="DD81" s="22"/>
      <c r="DE81" s="23">
        <v>1</v>
      </c>
      <c r="DF81" s="22"/>
      <c r="DG81" s="23"/>
      <c r="DH81" s="23"/>
      <c r="DI81" s="22">
        <v>1</v>
      </c>
      <c r="DJ81" s="23"/>
      <c r="DK81" s="22">
        <v>2</v>
      </c>
      <c r="DL81" s="23"/>
      <c r="DM81" s="22">
        <v>1</v>
      </c>
      <c r="DN81" s="23"/>
      <c r="DO81" s="22">
        <v>1</v>
      </c>
      <c r="DP81" s="23"/>
      <c r="DQ81" s="22"/>
      <c r="DR81" s="23"/>
      <c r="DS81" s="22"/>
      <c r="DT81" s="23">
        <v>23</v>
      </c>
      <c r="DU81" s="22">
        <v>1</v>
      </c>
      <c r="DV81" s="22"/>
      <c r="DW81" s="22"/>
      <c r="DX81" s="23"/>
      <c r="DY81" s="22">
        <v>3</v>
      </c>
      <c r="DZ81" s="23"/>
      <c r="EA81" s="23">
        <v>2</v>
      </c>
      <c r="EB81" s="23">
        <v>1</v>
      </c>
      <c r="EC81" s="23">
        <v>2</v>
      </c>
      <c r="ED81" s="22"/>
      <c r="EE81" s="23">
        <v>6</v>
      </c>
      <c r="EF81" s="22">
        <v>10</v>
      </c>
      <c r="EG81" s="23">
        <v>4</v>
      </c>
      <c r="EH81" s="22">
        <v>2</v>
      </c>
      <c r="EI81" s="23"/>
      <c r="EJ81" s="23"/>
      <c r="EK81" s="22"/>
      <c r="EL81" s="23"/>
      <c r="EM81" s="22"/>
      <c r="EN81" s="23"/>
      <c r="EO81" s="22">
        <v>8</v>
      </c>
      <c r="EP81" s="23"/>
      <c r="EQ81" s="22">
        <v>2</v>
      </c>
      <c r="ER81" s="23">
        <v>2</v>
      </c>
      <c r="ES81" s="22"/>
      <c r="ET81" s="23">
        <v>11</v>
      </c>
      <c r="EU81" s="22"/>
      <c r="EV81" s="23"/>
      <c r="EW81" s="22"/>
      <c r="EX81" s="22"/>
      <c r="EY81" s="22"/>
      <c r="EZ81" s="22"/>
      <c r="FA81" s="23"/>
      <c r="FB81" s="22"/>
      <c r="FC81" s="23"/>
      <c r="FD81" s="22"/>
      <c r="FE81" s="23"/>
      <c r="FF81" s="22"/>
      <c r="FG81" s="22"/>
      <c r="FH81" s="22"/>
      <c r="FI81" s="22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2"/>
      <c r="FZ81" s="23"/>
      <c r="GA81" s="22"/>
      <c r="GB81" s="23"/>
      <c r="GC81" s="22"/>
      <c r="GD81" s="23"/>
      <c r="GE81" s="22"/>
      <c r="GF81" s="23"/>
      <c r="GG81" s="23"/>
      <c r="GH81" s="23"/>
      <c r="GI81" s="22"/>
      <c r="GJ81" s="23"/>
      <c r="GK81" s="22"/>
      <c r="GL81" s="23"/>
      <c r="GM81" s="22"/>
      <c r="GN81" s="23"/>
      <c r="GO81" s="22"/>
      <c r="GP81" s="23"/>
      <c r="GQ81" s="22"/>
      <c r="GR81" s="23"/>
      <c r="GS81" s="22"/>
      <c r="GT81" s="23"/>
      <c r="GU81" s="22"/>
      <c r="GV81" s="23"/>
      <c r="GW81" s="22"/>
      <c r="GX81" s="23"/>
      <c r="GY81" s="22"/>
      <c r="GZ81" s="23"/>
      <c r="HA81" s="22"/>
      <c r="HB81" s="23"/>
      <c r="HC81" s="22"/>
      <c r="HD81" s="23"/>
      <c r="HE81" s="22"/>
      <c r="HF81" s="23"/>
      <c r="HG81" s="22"/>
      <c r="HH81" s="23"/>
      <c r="HI81" s="22"/>
      <c r="HJ81" s="23"/>
      <c r="HK81" s="22"/>
      <c r="HL81" s="23"/>
      <c r="HM81" s="22"/>
      <c r="HN81" s="23"/>
      <c r="HO81" s="22"/>
      <c r="HP81" s="23"/>
      <c r="HQ81" s="22"/>
      <c r="HR81" s="23"/>
      <c r="HS81" s="22"/>
      <c r="HT81" s="23"/>
      <c r="HU81" s="22"/>
      <c r="HV81" s="23"/>
      <c r="HW81" s="22"/>
      <c r="HX81" s="23"/>
      <c r="HY81" s="1">
        <f t="shared" si="5"/>
        <v>86</v>
      </c>
      <c r="HZ81" s="1">
        <v>86</v>
      </c>
    </row>
    <row r="82" spans="1:234" x14ac:dyDescent="0.25">
      <c r="A82" s="1">
        <v>5180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3"/>
      <c r="BP82" s="22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2"/>
      <c r="CP82" s="23"/>
      <c r="CQ82" s="22"/>
      <c r="CR82" s="23"/>
      <c r="CS82" s="22"/>
      <c r="CT82" s="23"/>
      <c r="CU82" s="22"/>
      <c r="CV82" s="22"/>
      <c r="CW82" s="22"/>
      <c r="CX82" s="23">
        <v>9</v>
      </c>
      <c r="CY82" s="23"/>
      <c r="CZ82" s="22"/>
      <c r="DA82" s="23">
        <v>6</v>
      </c>
      <c r="DB82" s="22"/>
      <c r="DC82" s="23"/>
      <c r="DD82" s="22">
        <v>13</v>
      </c>
      <c r="DE82" s="23">
        <v>7</v>
      </c>
      <c r="DF82" s="22"/>
      <c r="DG82" s="23"/>
      <c r="DH82" s="23">
        <v>1</v>
      </c>
      <c r="DI82" s="22">
        <v>4</v>
      </c>
      <c r="DJ82" s="23"/>
      <c r="DK82" s="22">
        <v>2</v>
      </c>
      <c r="DL82" s="23"/>
      <c r="DM82" s="22"/>
      <c r="DN82" s="23"/>
      <c r="DO82" s="22"/>
      <c r="DP82" s="23"/>
      <c r="DQ82" s="22"/>
      <c r="DR82" s="23"/>
      <c r="DS82" s="22"/>
      <c r="DT82" s="23"/>
      <c r="DU82" s="22"/>
      <c r="DV82" s="22"/>
      <c r="DW82" s="22"/>
      <c r="DX82" s="23"/>
      <c r="DY82" s="22"/>
      <c r="DZ82" s="23"/>
      <c r="EA82" s="23"/>
      <c r="EB82" s="23"/>
      <c r="EC82" s="23"/>
      <c r="ED82" s="22"/>
      <c r="EE82" s="23"/>
      <c r="EF82" s="22"/>
      <c r="EG82" s="23"/>
      <c r="EH82" s="22"/>
      <c r="EI82" s="23"/>
      <c r="EJ82" s="23"/>
      <c r="EK82" s="22"/>
      <c r="EL82" s="23"/>
      <c r="EM82" s="22"/>
      <c r="EN82" s="23"/>
      <c r="EO82" s="22"/>
      <c r="EP82" s="23"/>
      <c r="EQ82" s="22"/>
      <c r="ER82" s="23"/>
      <c r="ES82" s="22"/>
      <c r="ET82" s="23"/>
      <c r="EU82" s="22"/>
      <c r="EV82" s="23"/>
      <c r="EW82" s="22"/>
      <c r="EX82" s="22"/>
      <c r="EY82" s="22"/>
      <c r="EZ82" s="22"/>
      <c r="FA82" s="23"/>
      <c r="FB82" s="22"/>
      <c r="FC82" s="23"/>
      <c r="FD82" s="22"/>
      <c r="FE82" s="23"/>
      <c r="FF82" s="22"/>
      <c r="FG82" s="22"/>
      <c r="FH82" s="22"/>
      <c r="FI82" s="22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2"/>
      <c r="FZ82" s="23"/>
      <c r="GA82" s="22"/>
      <c r="GB82" s="23"/>
      <c r="GC82" s="22"/>
      <c r="GD82" s="23"/>
      <c r="GE82" s="22"/>
      <c r="GF82" s="23"/>
      <c r="GG82" s="23"/>
      <c r="GH82" s="23"/>
      <c r="GI82" s="22"/>
      <c r="GJ82" s="23"/>
      <c r="GK82" s="22"/>
      <c r="GL82" s="23"/>
      <c r="GM82" s="22"/>
      <c r="GN82" s="23"/>
      <c r="GO82" s="22"/>
      <c r="GP82" s="23"/>
      <c r="GQ82" s="22"/>
      <c r="GR82" s="23"/>
      <c r="GS82" s="22"/>
      <c r="GT82" s="23"/>
      <c r="GU82" s="22"/>
      <c r="GV82" s="23"/>
      <c r="GW82" s="22"/>
      <c r="GX82" s="23"/>
      <c r="GY82" s="22"/>
      <c r="GZ82" s="23"/>
      <c r="HA82" s="22"/>
      <c r="HB82" s="23"/>
      <c r="HC82" s="22"/>
      <c r="HD82" s="23"/>
      <c r="HE82" s="22"/>
      <c r="HF82" s="23"/>
      <c r="HG82" s="22"/>
      <c r="HH82" s="23"/>
      <c r="HI82" s="22"/>
      <c r="HJ82" s="23"/>
      <c r="HK82" s="22"/>
      <c r="HL82" s="23"/>
      <c r="HM82" s="22"/>
      <c r="HN82" s="23"/>
      <c r="HO82" s="22"/>
      <c r="HP82" s="23"/>
      <c r="HQ82" s="22"/>
      <c r="HR82" s="23"/>
      <c r="HS82" s="22"/>
      <c r="HT82" s="23"/>
      <c r="HU82" s="22"/>
      <c r="HV82" s="23"/>
      <c r="HW82" s="22"/>
      <c r="HX82" s="23"/>
      <c r="HY82" s="1">
        <f t="shared" si="5"/>
        <v>42</v>
      </c>
      <c r="HZ82" s="1">
        <v>42</v>
      </c>
    </row>
    <row r="83" spans="1:234" x14ac:dyDescent="0.25">
      <c r="A83" s="1">
        <v>5230</v>
      </c>
      <c r="B83" s="2" t="s">
        <v>113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/>
      <c r="BN83" s="23"/>
      <c r="BO83" s="23"/>
      <c r="BP83" s="22"/>
      <c r="BQ83" s="22"/>
      <c r="BR83" s="23"/>
      <c r="BS83" s="22"/>
      <c r="BT83" s="23"/>
      <c r="BU83" s="22"/>
      <c r="BV83" s="23"/>
      <c r="BW83" s="22"/>
      <c r="BX83" s="23"/>
      <c r="BY83" s="22"/>
      <c r="BZ83" s="23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2"/>
      <c r="CP83" s="23"/>
      <c r="CQ83" s="22"/>
      <c r="CR83" s="23"/>
      <c r="CS83" s="22"/>
      <c r="CT83" s="23"/>
      <c r="CU83" s="22"/>
      <c r="CV83" s="22"/>
      <c r="CW83" s="22"/>
      <c r="CX83" s="23">
        <v>1</v>
      </c>
      <c r="CY83" s="23"/>
      <c r="CZ83" s="22"/>
      <c r="DA83" s="23"/>
      <c r="DB83" s="22"/>
      <c r="DC83" s="23"/>
      <c r="DD83" s="22"/>
      <c r="DE83" s="23"/>
      <c r="DF83" s="22"/>
      <c r="DG83" s="23"/>
      <c r="DH83" s="23"/>
      <c r="DI83" s="22"/>
      <c r="DJ83" s="23"/>
      <c r="DK83" s="22"/>
      <c r="DL83" s="23"/>
      <c r="DM83" s="22"/>
      <c r="DN83" s="23"/>
      <c r="DO83" s="22"/>
      <c r="DP83" s="23"/>
      <c r="DQ83" s="22"/>
      <c r="DR83" s="23"/>
      <c r="DS83" s="22"/>
      <c r="DT83" s="23"/>
      <c r="DU83" s="22"/>
      <c r="DV83" s="22"/>
      <c r="DW83" s="22"/>
      <c r="DX83" s="23"/>
      <c r="DY83" s="22"/>
      <c r="DZ83" s="23"/>
      <c r="EA83" s="23"/>
      <c r="EB83" s="23"/>
      <c r="EC83" s="23"/>
      <c r="ED83" s="22"/>
      <c r="EE83" s="23"/>
      <c r="EF83" s="22"/>
      <c r="EG83" s="23"/>
      <c r="EH83" s="22"/>
      <c r="EI83" s="23"/>
      <c r="EJ83" s="23"/>
      <c r="EK83" s="22"/>
      <c r="EL83" s="23"/>
      <c r="EM83" s="22"/>
      <c r="EN83" s="23">
        <v>1</v>
      </c>
      <c r="EO83" s="22"/>
      <c r="EP83" s="23"/>
      <c r="EQ83" s="22"/>
      <c r="ER83" s="23"/>
      <c r="ES83" s="22"/>
      <c r="ET83" s="23"/>
      <c r="EU83" s="22">
        <v>1</v>
      </c>
      <c r="EV83" s="23"/>
      <c r="EW83" s="22"/>
      <c r="EX83" s="22"/>
      <c r="EY83" s="22"/>
      <c r="EZ83" s="22"/>
      <c r="FA83" s="23"/>
      <c r="FB83" s="22"/>
      <c r="FC83" s="23"/>
      <c r="FD83" s="22"/>
      <c r="FE83" s="23"/>
      <c r="FF83" s="22"/>
      <c r="FG83" s="22"/>
      <c r="FH83" s="22"/>
      <c r="FI83" s="22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2"/>
      <c r="FZ83" s="23"/>
      <c r="GA83" s="22"/>
      <c r="GB83" s="23"/>
      <c r="GC83" s="22"/>
      <c r="GD83" s="23"/>
      <c r="GE83" s="22"/>
      <c r="GF83" s="23"/>
      <c r="GG83" s="23"/>
      <c r="GH83" s="23"/>
      <c r="GI83" s="22"/>
      <c r="GJ83" s="23"/>
      <c r="GK83" s="22"/>
      <c r="GL83" s="23"/>
      <c r="GM83" s="22"/>
      <c r="GN83" s="23"/>
      <c r="GO83" s="22"/>
      <c r="GP83" s="23"/>
      <c r="GQ83" s="22"/>
      <c r="GR83" s="23"/>
      <c r="GS83" s="22"/>
      <c r="GT83" s="23"/>
      <c r="GU83" s="22"/>
      <c r="GV83" s="23"/>
      <c r="GW83" s="22"/>
      <c r="GX83" s="23"/>
      <c r="GY83" s="22"/>
      <c r="GZ83" s="23"/>
      <c r="HA83" s="22"/>
      <c r="HB83" s="23"/>
      <c r="HC83" s="22"/>
      <c r="HD83" s="23"/>
      <c r="HE83" s="22"/>
      <c r="HF83" s="23"/>
      <c r="HG83" s="22"/>
      <c r="HH83" s="23"/>
      <c r="HI83" s="22"/>
      <c r="HJ83" s="23"/>
      <c r="HK83" s="22"/>
      <c r="HL83" s="23"/>
      <c r="HM83" s="22"/>
      <c r="HN83" s="23"/>
      <c r="HO83" s="22"/>
      <c r="HP83" s="23"/>
      <c r="HQ83" s="22"/>
      <c r="HR83" s="23"/>
      <c r="HS83" s="22"/>
      <c r="HT83" s="23"/>
      <c r="HU83" s="22"/>
      <c r="HV83" s="23"/>
      <c r="HW83" s="22"/>
      <c r="HX83" s="23"/>
      <c r="HY83" s="1">
        <f t="shared" si="5"/>
        <v>3</v>
      </c>
      <c r="HZ83" s="1">
        <v>3</v>
      </c>
    </row>
    <row r="84" spans="1:234" x14ac:dyDescent="0.25">
      <c r="A84" s="1">
        <v>5350</v>
      </c>
      <c r="B84" s="2" t="s">
        <v>114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3"/>
      <c r="BP84" s="22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2"/>
      <c r="CP84" s="23"/>
      <c r="CQ84" s="22"/>
      <c r="CR84" s="23"/>
      <c r="CS84" s="22"/>
      <c r="CT84" s="23"/>
      <c r="CU84" s="22"/>
      <c r="CV84" s="22"/>
      <c r="CW84" s="22"/>
      <c r="CX84" s="23"/>
      <c r="CY84" s="23"/>
      <c r="CZ84" s="22"/>
      <c r="DA84" s="23"/>
      <c r="DB84" s="22"/>
      <c r="DC84" s="23"/>
      <c r="DD84" s="22"/>
      <c r="DE84" s="23"/>
      <c r="DF84" s="22"/>
      <c r="DG84" s="23"/>
      <c r="DH84" s="23"/>
      <c r="DI84" s="22"/>
      <c r="DJ84" s="23"/>
      <c r="DK84" s="22"/>
      <c r="DL84" s="23"/>
      <c r="DM84" s="22"/>
      <c r="DN84" s="23"/>
      <c r="DO84" s="22"/>
      <c r="DP84" s="23"/>
      <c r="DQ84" s="22"/>
      <c r="DR84" s="23"/>
      <c r="DS84" s="22"/>
      <c r="DT84" s="23"/>
      <c r="DU84" s="22"/>
      <c r="DV84" s="22"/>
      <c r="DW84" s="22"/>
      <c r="DX84" s="23"/>
      <c r="DY84" s="22"/>
      <c r="DZ84" s="23"/>
      <c r="EA84" s="23"/>
      <c r="EB84" s="23"/>
      <c r="EC84" s="23"/>
      <c r="ED84" s="22"/>
      <c r="EE84" s="23"/>
      <c r="EF84" s="22"/>
      <c r="EG84" s="23"/>
      <c r="EH84" s="22"/>
      <c r="EI84" s="23"/>
      <c r="EJ84" s="23"/>
      <c r="EK84" s="22"/>
      <c r="EL84" s="23"/>
      <c r="EM84" s="22"/>
      <c r="EN84" s="23"/>
      <c r="EO84" s="22">
        <v>1</v>
      </c>
      <c r="EP84" s="23"/>
      <c r="EQ84" s="22"/>
      <c r="ER84" s="23"/>
      <c r="ES84" s="22"/>
      <c r="ET84" s="23"/>
      <c r="EU84" s="22">
        <v>1</v>
      </c>
      <c r="EV84" s="23"/>
      <c r="EW84" s="22"/>
      <c r="EX84" s="22"/>
      <c r="EY84" s="22"/>
      <c r="EZ84" s="22"/>
      <c r="FA84" s="23"/>
      <c r="FB84" s="22"/>
      <c r="FC84" s="23"/>
      <c r="FD84" s="22"/>
      <c r="FE84" s="23"/>
      <c r="FF84" s="22"/>
      <c r="FG84" s="22"/>
      <c r="FH84" s="22"/>
      <c r="FI84" s="22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2"/>
      <c r="FZ84" s="23"/>
      <c r="GA84" s="22"/>
      <c r="GB84" s="23"/>
      <c r="GC84" s="22"/>
      <c r="GD84" s="23"/>
      <c r="GE84" s="22"/>
      <c r="GF84" s="23"/>
      <c r="GG84" s="23"/>
      <c r="GH84" s="23"/>
      <c r="GI84" s="22"/>
      <c r="GJ84" s="23"/>
      <c r="GK84" s="22"/>
      <c r="GL84" s="23"/>
      <c r="GM84" s="22"/>
      <c r="GN84" s="23"/>
      <c r="GO84" s="22"/>
      <c r="GP84" s="23"/>
      <c r="GQ84" s="22"/>
      <c r="GR84" s="23"/>
      <c r="GS84" s="22"/>
      <c r="GT84" s="23"/>
      <c r="GU84" s="22"/>
      <c r="GV84" s="23"/>
      <c r="GW84" s="22"/>
      <c r="GX84" s="23"/>
      <c r="GY84" s="22"/>
      <c r="GZ84" s="23"/>
      <c r="HA84" s="22"/>
      <c r="HB84" s="23"/>
      <c r="HC84" s="22"/>
      <c r="HD84" s="23"/>
      <c r="HE84" s="22"/>
      <c r="HF84" s="23"/>
      <c r="HG84" s="22"/>
      <c r="HH84" s="23"/>
      <c r="HI84" s="22"/>
      <c r="HJ84" s="23"/>
      <c r="HK84" s="22"/>
      <c r="HL84" s="23"/>
      <c r="HM84" s="22"/>
      <c r="HN84" s="23"/>
      <c r="HO84" s="22"/>
      <c r="HP84" s="23"/>
      <c r="HQ84" s="22"/>
      <c r="HR84" s="23"/>
      <c r="HS84" s="22"/>
      <c r="HT84" s="23"/>
      <c r="HU84" s="22"/>
      <c r="HV84" s="23"/>
      <c r="HW84" s="22"/>
      <c r="HX84" s="23"/>
      <c r="HY84" s="1">
        <f t="shared" si="5"/>
        <v>2</v>
      </c>
      <c r="HZ84" s="1">
        <v>2</v>
      </c>
    </row>
    <row r="85" spans="1:234" x14ac:dyDescent="0.25">
      <c r="A85" s="1">
        <v>5470</v>
      </c>
      <c r="B85" s="2" t="s">
        <v>115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3"/>
      <c r="BP85" s="22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2"/>
      <c r="CP85" s="23"/>
      <c r="CQ85" s="22"/>
      <c r="CR85" s="23"/>
      <c r="CS85" s="22"/>
      <c r="CT85" s="23"/>
      <c r="CU85" s="22"/>
      <c r="CV85" s="22"/>
      <c r="CW85" s="22"/>
      <c r="CX85" s="23"/>
      <c r="CY85" s="23"/>
      <c r="CZ85" s="22"/>
      <c r="DA85" s="23"/>
      <c r="DB85" s="22"/>
      <c r="DC85" s="23"/>
      <c r="DD85" s="22"/>
      <c r="DE85" s="23"/>
      <c r="DF85" s="22"/>
      <c r="DG85" s="23"/>
      <c r="DH85" s="23"/>
      <c r="DI85" s="22"/>
      <c r="DJ85" s="23"/>
      <c r="DK85" s="22"/>
      <c r="DL85" s="23"/>
      <c r="DM85" s="22"/>
      <c r="DN85" s="23"/>
      <c r="DO85" s="22"/>
      <c r="DP85" s="23"/>
      <c r="DQ85" s="22"/>
      <c r="DR85" s="23"/>
      <c r="DS85" s="22"/>
      <c r="DT85" s="23"/>
      <c r="DU85" s="22"/>
      <c r="DV85" s="22"/>
      <c r="DW85" s="22"/>
      <c r="DX85" s="23"/>
      <c r="DY85" s="22"/>
      <c r="DZ85" s="23"/>
      <c r="EA85" s="23"/>
      <c r="EB85" s="23"/>
      <c r="EC85" s="23"/>
      <c r="ED85" s="22"/>
      <c r="EE85" s="23"/>
      <c r="EF85" s="22"/>
      <c r="EG85" s="23"/>
      <c r="EH85" s="22">
        <v>5</v>
      </c>
      <c r="EI85" s="23">
        <v>1</v>
      </c>
      <c r="EJ85" s="23"/>
      <c r="EK85" s="22"/>
      <c r="EL85" s="23"/>
      <c r="EM85" s="22"/>
      <c r="EN85" s="23"/>
      <c r="EO85" s="22"/>
      <c r="EP85" s="23">
        <v>25</v>
      </c>
      <c r="EQ85" s="22"/>
      <c r="ER85" s="23"/>
      <c r="ES85" s="22"/>
      <c r="ET85" s="23"/>
      <c r="EU85" s="22"/>
      <c r="EV85" s="23"/>
      <c r="EW85" s="22"/>
      <c r="EX85" s="22">
        <v>1</v>
      </c>
      <c r="EY85" s="22">
        <v>1</v>
      </c>
      <c r="EZ85" s="22"/>
      <c r="FA85" s="23"/>
      <c r="FB85" s="22"/>
      <c r="FC85" s="23"/>
      <c r="FD85" s="22"/>
      <c r="FE85" s="23"/>
      <c r="FF85" s="22"/>
      <c r="FG85" s="22"/>
      <c r="FH85" s="22"/>
      <c r="FI85" s="22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2"/>
      <c r="FZ85" s="23"/>
      <c r="GA85" s="22"/>
      <c r="GB85" s="23"/>
      <c r="GC85" s="22"/>
      <c r="GD85" s="23"/>
      <c r="GE85" s="22"/>
      <c r="GF85" s="23"/>
      <c r="GG85" s="23"/>
      <c r="GH85" s="23"/>
      <c r="GI85" s="22"/>
      <c r="GJ85" s="23"/>
      <c r="GK85" s="22"/>
      <c r="GL85" s="23"/>
      <c r="GM85" s="22"/>
      <c r="GN85" s="23"/>
      <c r="GO85" s="22"/>
      <c r="GP85" s="23"/>
      <c r="GQ85" s="22"/>
      <c r="GR85" s="23"/>
      <c r="GS85" s="22"/>
      <c r="GT85" s="23"/>
      <c r="GU85" s="22"/>
      <c r="GV85" s="23"/>
      <c r="GW85" s="22"/>
      <c r="GX85" s="23"/>
      <c r="GY85" s="22"/>
      <c r="GZ85" s="23"/>
      <c r="HA85" s="22"/>
      <c r="HB85" s="23"/>
      <c r="HC85" s="22"/>
      <c r="HD85" s="23"/>
      <c r="HE85" s="22"/>
      <c r="HF85" s="23"/>
      <c r="HG85" s="22"/>
      <c r="HH85" s="23"/>
      <c r="HI85" s="22"/>
      <c r="HJ85" s="23"/>
      <c r="HK85" s="22"/>
      <c r="HL85" s="23"/>
      <c r="HM85" s="22"/>
      <c r="HN85" s="23"/>
      <c r="HO85" s="22"/>
      <c r="HP85" s="23"/>
      <c r="HQ85" s="22"/>
      <c r="HR85" s="23"/>
      <c r="HS85" s="22"/>
      <c r="HT85" s="23"/>
      <c r="HU85" s="22"/>
      <c r="HV85" s="23"/>
      <c r="HW85" s="22"/>
      <c r="HX85" s="23"/>
      <c r="HY85" s="1">
        <f t="shared" si="5"/>
        <v>33</v>
      </c>
      <c r="HZ85" s="1">
        <v>33</v>
      </c>
    </row>
    <row r="86" spans="1:234" x14ac:dyDescent="0.25">
      <c r="A86" s="1">
        <v>5500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/>
      <c r="BN86" s="23"/>
      <c r="BO86" s="23"/>
      <c r="BP86" s="22"/>
      <c r="BQ86" s="22"/>
      <c r="BR86" s="23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2"/>
      <c r="CP86" s="23"/>
      <c r="CQ86" s="22"/>
      <c r="CR86" s="23"/>
      <c r="CS86" s="22"/>
      <c r="CT86" s="23"/>
      <c r="CU86" s="22"/>
      <c r="CV86" s="22"/>
      <c r="CW86" s="22"/>
      <c r="CX86" s="23"/>
      <c r="CY86" s="23"/>
      <c r="CZ86" s="22"/>
      <c r="DA86" s="23"/>
      <c r="DB86" s="22"/>
      <c r="DC86" s="23"/>
      <c r="DD86" s="22"/>
      <c r="DE86" s="23"/>
      <c r="DF86" s="22"/>
      <c r="DG86" s="23"/>
      <c r="DH86" s="23"/>
      <c r="DI86" s="22"/>
      <c r="DJ86" s="23"/>
      <c r="DK86" s="22"/>
      <c r="DL86" s="23"/>
      <c r="DM86" s="22"/>
      <c r="DN86" s="23"/>
      <c r="DO86" s="22"/>
      <c r="DP86" s="23"/>
      <c r="DQ86" s="22"/>
      <c r="DR86" s="23"/>
      <c r="DS86" s="22"/>
      <c r="DT86" s="23"/>
      <c r="DU86" s="22"/>
      <c r="DV86" s="22"/>
      <c r="DW86" s="22"/>
      <c r="DX86" s="23"/>
      <c r="DY86" s="22"/>
      <c r="DZ86" s="23"/>
      <c r="EA86" s="23"/>
      <c r="EB86" s="23"/>
      <c r="EC86" s="23"/>
      <c r="ED86" s="22"/>
      <c r="EE86" s="23"/>
      <c r="EF86" s="22"/>
      <c r="EG86" s="23"/>
      <c r="EH86" s="22"/>
      <c r="EI86" s="23"/>
      <c r="EJ86" s="23"/>
      <c r="EK86" s="22">
        <v>350</v>
      </c>
      <c r="EL86" s="23"/>
      <c r="EM86" s="22"/>
      <c r="EN86" s="23"/>
      <c r="EO86" s="22"/>
      <c r="EP86" s="23"/>
      <c r="EQ86" s="22">
        <v>314</v>
      </c>
      <c r="ER86" s="23">
        <v>78</v>
      </c>
      <c r="ES86" s="22"/>
      <c r="ET86" s="23"/>
      <c r="EU86" s="22">
        <v>300</v>
      </c>
      <c r="EV86" s="23">
        <v>1720</v>
      </c>
      <c r="EW86" s="22"/>
      <c r="EX86" s="22"/>
      <c r="EY86" s="22"/>
      <c r="EZ86" s="22"/>
      <c r="FA86" s="23"/>
      <c r="FB86" s="22"/>
      <c r="FC86" s="23"/>
      <c r="FD86" s="22"/>
      <c r="FE86" s="23"/>
      <c r="FF86" s="22"/>
      <c r="FG86" s="22"/>
      <c r="FH86" s="22">
        <v>405</v>
      </c>
      <c r="FI86" s="22"/>
      <c r="FJ86" s="22">
        <v>115</v>
      </c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2"/>
      <c r="FZ86" s="23"/>
      <c r="GA86" s="22"/>
      <c r="GB86" s="23"/>
      <c r="GC86" s="22"/>
      <c r="GD86" s="23"/>
      <c r="GE86" s="22"/>
      <c r="GF86" s="23"/>
      <c r="GG86" s="23"/>
      <c r="GH86" s="23"/>
      <c r="GI86" s="22"/>
      <c r="GJ86" s="23"/>
      <c r="GK86" s="22"/>
      <c r="GL86" s="23"/>
      <c r="GM86" s="22"/>
      <c r="GN86" s="23"/>
      <c r="GO86" s="22"/>
      <c r="GP86" s="23"/>
      <c r="GQ86" s="22"/>
      <c r="GR86" s="23"/>
      <c r="GS86" s="22"/>
      <c r="GT86" s="23"/>
      <c r="GU86" s="22"/>
      <c r="GV86" s="23"/>
      <c r="GW86" s="22"/>
      <c r="GX86" s="23"/>
      <c r="GY86" s="22"/>
      <c r="GZ86" s="23"/>
      <c r="HA86" s="22"/>
      <c r="HB86" s="23"/>
      <c r="HC86" s="22"/>
      <c r="HD86" s="23"/>
      <c r="HE86" s="22"/>
      <c r="HF86" s="23"/>
      <c r="HG86" s="22"/>
      <c r="HH86" s="23"/>
      <c r="HI86" s="22"/>
      <c r="HJ86" s="23"/>
      <c r="HK86" s="22"/>
      <c r="HL86" s="23"/>
      <c r="HM86" s="22"/>
      <c r="HN86" s="23"/>
      <c r="HO86" s="22"/>
      <c r="HP86" s="23"/>
      <c r="HQ86" s="22"/>
      <c r="HR86" s="23"/>
      <c r="HS86" s="22"/>
      <c r="HT86" s="23"/>
      <c r="HU86" s="22"/>
      <c r="HV86" s="23"/>
      <c r="HW86" s="22"/>
      <c r="HX86" s="23"/>
      <c r="HY86" s="1">
        <f t="shared" si="5"/>
        <v>3282</v>
      </c>
      <c r="HZ86" s="1">
        <v>3282</v>
      </c>
    </row>
    <row r="87" spans="1:234" x14ac:dyDescent="0.25">
      <c r="A87" s="1">
        <v>5550</v>
      </c>
      <c r="B87" s="2" t="s">
        <v>117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3"/>
      <c r="BP87" s="22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2"/>
      <c r="CP87" s="23"/>
      <c r="CQ87" s="22"/>
      <c r="CR87" s="23"/>
      <c r="CS87" s="22"/>
      <c r="CT87" s="23"/>
      <c r="CU87" s="22"/>
      <c r="CV87" s="22"/>
      <c r="CW87" s="22"/>
      <c r="CX87" s="23"/>
      <c r="CY87" s="23"/>
      <c r="CZ87" s="22"/>
      <c r="DA87" s="23"/>
      <c r="DB87" s="22"/>
      <c r="DC87" s="23"/>
      <c r="DD87" s="22"/>
      <c r="DE87" s="23"/>
      <c r="DF87" s="22"/>
      <c r="DG87" s="23"/>
      <c r="DH87" s="23"/>
      <c r="DI87" s="22"/>
      <c r="DJ87" s="23"/>
      <c r="DK87" s="22"/>
      <c r="DL87" s="23"/>
      <c r="DM87" s="22"/>
      <c r="DN87" s="23"/>
      <c r="DO87" s="22"/>
      <c r="DP87" s="23"/>
      <c r="DQ87" s="22"/>
      <c r="DR87" s="23"/>
      <c r="DS87" s="22"/>
      <c r="DT87" s="23"/>
      <c r="DU87" s="22"/>
      <c r="DV87" s="22"/>
      <c r="DW87" s="22"/>
      <c r="DX87" s="23"/>
      <c r="DY87" s="22"/>
      <c r="DZ87" s="23"/>
      <c r="EA87" s="23"/>
      <c r="EB87" s="23"/>
      <c r="EC87" s="23"/>
      <c r="ED87" s="22"/>
      <c r="EE87" s="23"/>
      <c r="EF87" s="22"/>
      <c r="EG87" s="23"/>
      <c r="EH87" s="22"/>
      <c r="EI87" s="23"/>
      <c r="EJ87" s="23"/>
      <c r="EK87" s="22"/>
      <c r="EL87" s="23"/>
      <c r="EM87" s="22"/>
      <c r="EN87" s="23"/>
      <c r="EO87" s="22"/>
      <c r="EP87" s="23"/>
      <c r="EQ87" s="22"/>
      <c r="ER87" s="23"/>
      <c r="ES87" s="22"/>
      <c r="ET87" s="23"/>
      <c r="EU87" s="22"/>
      <c r="EV87" s="23"/>
      <c r="EW87" s="22"/>
      <c r="EX87" s="22"/>
      <c r="EY87" s="22"/>
      <c r="EZ87" s="22"/>
      <c r="FA87" s="23"/>
      <c r="FB87" s="22"/>
      <c r="FC87" s="23"/>
      <c r="FD87" s="22"/>
      <c r="FE87" s="23"/>
      <c r="FF87" s="22"/>
      <c r="FG87" s="22"/>
      <c r="FH87" s="22">
        <v>31</v>
      </c>
      <c r="FI87" s="22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2"/>
      <c r="FZ87" s="23"/>
      <c r="GA87" s="22"/>
      <c r="GB87" s="23"/>
      <c r="GC87" s="22"/>
      <c r="GD87" s="23"/>
      <c r="GE87" s="22"/>
      <c r="GF87" s="23"/>
      <c r="GG87" s="23"/>
      <c r="GH87" s="23"/>
      <c r="GI87" s="22"/>
      <c r="GJ87" s="23"/>
      <c r="GK87" s="22"/>
      <c r="GL87" s="23"/>
      <c r="GM87" s="22"/>
      <c r="GN87" s="23"/>
      <c r="GO87" s="22"/>
      <c r="GP87" s="23"/>
      <c r="GQ87" s="22"/>
      <c r="GR87" s="23"/>
      <c r="GS87" s="22"/>
      <c r="GT87" s="23"/>
      <c r="GU87" s="22"/>
      <c r="GV87" s="23"/>
      <c r="GW87" s="22"/>
      <c r="GX87" s="23"/>
      <c r="GY87" s="22"/>
      <c r="GZ87" s="23"/>
      <c r="HA87" s="22"/>
      <c r="HB87" s="23"/>
      <c r="HC87" s="22"/>
      <c r="HD87" s="23"/>
      <c r="HE87" s="22"/>
      <c r="HF87" s="23"/>
      <c r="HG87" s="22"/>
      <c r="HH87" s="23"/>
      <c r="HI87" s="22"/>
      <c r="HJ87" s="23"/>
      <c r="HK87" s="22"/>
      <c r="HL87" s="23"/>
      <c r="HM87" s="22"/>
      <c r="HN87" s="23"/>
      <c r="HO87" s="22"/>
      <c r="HP87" s="23"/>
      <c r="HQ87" s="22"/>
      <c r="HR87" s="23"/>
      <c r="HS87" s="22"/>
      <c r="HT87" s="23"/>
      <c r="HU87" s="22"/>
      <c r="HV87" s="23"/>
      <c r="HW87" s="22"/>
      <c r="HX87" s="23"/>
      <c r="HY87" s="1">
        <f t="shared" si="5"/>
        <v>31</v>
      </c>
      <c r="HZ87" s="1">
        <v>31</v>
      </c>
    </row>
    <row r="88" spans="1:234" x14ac:dyDescent="0.25">
      <c r="A88" s="1">
        <v>5570</v>
      </c>
      <c r="B88" s="2" t="s">
        <v>118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3"/>
      <c r="BP88" s="22"/>
      <c r="BQ88" s="22"/>
      <c r="BR88" s="23"/>
      <c r="BS88" s="22"/>
      <c r="BT88" s="23"/>
      <c r="BU88" s="22"/>
      <c r="BV88" s="23"/>
      <c r="BW88" s="22"/>
      <c r="BX88" s="23"/>
      <c r="BY88" s="22"/>
      <c r="BZ88" s="23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2"/>
      <c r="CP88" s="23"/>
      <c r="CQ88" s="22"/>
      <c r="CR88" s="23"/>
      <c r="CS88" s="22"/>
      <c r="CT88" s="23"/>
      <c r="CU88" s="22"/>
      <c r="CV88" s="22"/>
      <c r="CW88" s="22"/>
      <c r="CX88" s="23"/>
      <c r="CY88" s="23"/>
      <c r="CZ88" s="22"/>
      <c r="DA88" s="23"/>
      <c r="DB88" s="22"/>
      <c r="DC88" s="23"/>
      <c r="DD88" s="22"/>
      <c r="DE88" s="23"/>
      <c r="DF88" s="22"/>
      <c r="DG88" s="23"/>
      <c r="DH88" s="23"/>
      <c r="DI88" s="22"/>
      <c r="DJ88" s="23"/>
      <c r="DK88" s="22"/>
      <c r="DL88" s="23"/>
      <c r="DM88" s="22"/>
      <c r="DN88" s="23"/>
      <c r="DO88" s="22"/>
      <c r="DP88" s="23"/>
      <c r="DQ88" s="22"/>
      <c r="DR88" s="23"/>
      <c r="DS88" s="22"/>
      <c r="DT88" s="23"/>
      <c r="DU88" s="22"/>
      <c r="DV88" s="22"/>
      <c r="DW88" s="22"/>
      <c r="DX88" s="23"/>
      <c r="DY88" s="22"/>
      <c r="DZ88" s="23"/>
      <c r="EA88" s="23"/>
      <c r="EB88" s="23"/>
      <c r="EC88" s="23"/>
      <c r="ED88" s="22"/>
      <c r="EE88" s="23"/>
      <c r="EF88" s="22"/>
      <c r="EG88" s="23"/>
      <c r="EH88" s="22"/>
      <c r="EI88" s="23"/>
      <c r="EJ88" s="23"/>
      <c r="EK88" s="22"/>
      <c r="EL88" s="23"/>
      <c r="EM88" s="22"/>
      <c r="EN88" s="23"/>
      <c r="EO88" s="22"/>
      <c r="EP88" s="23"/>
      <c r="EQ88" s="22"/>
      <c r="ER88" s="23"/>
      <c r="ES88" s="22"/>
      <c r="ET88" s="23"/>
      <c r="EU88" s="22"/>
      <c r="EV88" s="23"/>
      <c r="EW88" s="22"/>
      <c r="EX88" s="22"/>
      <c r="EY88" s="22"/>
      <c r="EZ88" s="22"/>
      <c r="FA88" s="23"/>
      <c r="FB88" s="22"/>
      <c r="FC88" s="23"/>
      <c r="FD88" s="22"/>
      <c r="FE88" s="23"/>
      <c r="FF88" s="22"/>
      <c r="FG88" s="22"/>
      <c r="FH88" s="22">
        <v>16</v>
      </c>
      <c r="FI88" s="22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2"/>
      <c r="FZ88" s="23"/>
      <c r="GA88" s="22"/>
      <c r="GB88" s="23"/>
      <c r="GC88" s="22"/>
      <c r="GD88" s="23"/>
      <c r="GE88" s="22"/>
      <c r="GF88" s="23"/>
      <c r="GG88" s="23"/>
      <c r="GH88" s="23"/>
      <c r="GI88" s="22"/>
      <c r="GJ88" s="23"/>
      <c r="GK88" s="22"/>
      <c r="GL88" s="23"/>
      <c r="GM88" s="22"/>
      <c r="GN88" s="23"/>
      <c r="GO88" s="22"/>
      <c r="GP88" s="23"/>
      <c r="GQ88" s="22"/>
      <c r="GR88" s="23"/>
      <c r="GS88" s="22"/>
      <c r="GT88" s="23"/>
      <c r="GU88" s="22"/>
      <c r="GV88" s="23"/>
      <c r="GW88" s="22"/>
      <c r="GX88" s="23"/>
      <c r="GY88" s="22"/>
      <c r="GZ88" s="23"/>
      <c r="HA88" s="22"/>
      <c r="HB88" s="23"/>
      <c r="HC88" s="22"/>
      <c r="HD88" s="23"/>
      <c r="HE88" s="22"/>
      <c r="HF88" s="23"/>
      <c r="HG88" s="22"/>
      <c r="HH88" s="23"/>
      <c r="HI88" s="22"/>
      <c r="HJ88" s="23"/>
      <c r="HK88" s="22"/>
      <c r="HL88" s="23"/>
      <c r="HM88" s="22"/>
      <c r="HN88" s="23"/>
      <c r="HO88" s="22"/>
      <c r="HP88" s="23"/>
      <c r="HQ88" s="22"/>
      <c r="HR88" s="23"/>
      <c r="HS88" s="22"/>
      <c r="HT88" s="23"/>
      <c r="HU88" s="22"/>
      <c r="HV88" s="23"/>
      <c r="HW88" s="22"/>
      <c r="HX88" s="23"/>
      <c r="HY88" s="1">
        <f t="shared" si="5"/>
        <v>16</v>
      </c>
      <c r="HZ88" s="1">
        <v>16</v>
      </c>
    </row>
    <row r="89" spans="1:234" x14ac:dyDescent="0.25">
      <c r="A89" s="1">
        <v>5720</v>
      </c>
      <c r="B89" s="2" t="s">
        <v>119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3"/>
      <c r="BP89" s="22"/>
      <c r="BQ89" s="22"/>
      <c r="BR89" s="23"/>
      <c r="BS89" s="22"/>
      <c r="BT89" s="23"/>
      <c r="BU89" s="22"/>
      <c r="BV89" s="23"/>
      <c r="BW89" s="22"/>
      <c r="BX89" s="23"/>
      <c r="BY89" s="22"/>
      <c r="BZ89" s="23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2"/>
      <c r="CP89" s="23"/>
      <c r="CQ89" s="22"/>
      <c r="CR89" s="23"/>
      <c r="CS89" s="22"/>
      <c r="CT89" s="23"/>
      <c r="CU89" s="22"/>
      <c r="CV89" s="22"/>
      <c r="CW89" s="22"/>
      <c r="CX89" s="23"/>
      <c r="CY89" s="23"/>
      <c r="CZ89" s="22"/>
      <c r="DA89" s="23"/>
      <c r="DB89" s="22"/>
      <c r="DC89" s="23"/>
      <c r="DD89" s="22"/>
      <c r="DE89" s="23"/>
      <c r="DF89" s="22"/>
      <c r="DG89" s="23"/>
      <c r="DH89" s="23">
        <v>3</v>
      </c>
      <c r="DI89" s="22"/>
      <c r="DJ89" s="23"/>
      <c r="DK89" s="22"/>
      <c r="DL89" s="23"/>
      <c r="DM89" s="22"/>
      <c r="DN89" s="23"/>
      <c r="DO89" s="22"/>
      <c r="DP89" s="23"/>
      <c r="DQ89" s="22"/>
      <c r="DR89" s="23"/>
      <c r="DS89" s="22"/>
      <c r="DT89" s="23"/>
      <c r="DU89" s="22"/>
      <c r="DV89" s="22"/>
      <c r="DW89" s="22"/>
      <c r="DX89" s="23"/>
      <c r="DY89" s="22"/>
      <c r="DZ89" s="23"/>
      <c r="EA89" s="23"/>
      <c r="EB89" s="23"/>
      <c r="EC89" s="23"/>
      <c r="ED89" s="22"/>
      <c r="EE89" s="23"/>
      <c r="EF89" s="22"/>
      <c r="EG89" s="23"/>
      <c r="EH89" s="22"/>
      <c r="EI89" s="23"/>
      <c r="EJ89" s="23"/>
      <c r="EK89" s="22"/>
      <c r="EL89" s="23"/>
      <c r="EM89" s="22"/>
      <c r="EN89" s="23"/>
      <c r="EO89" s="22"/>
      <c r="EP89" s="23"/>
      <c r="EQ89" s="22"/>
      <c r="ER89" s="23"/>
      <c r="ES89" s="22"/>
      <c r="ET89" s="23"/>
      <c r="EU89" s="22"/>
      <c r="EV89" s="23"/>
      <c r="EW89" s="22"/>
      <c r="EX89" s="22"/>
      <c r="EY89" s="22"/>
      <c r="EZ89" s="22"/>
      <c r="FA89" s="23"/>
      <c r="FB89" s="22"/>
      <c r="FC89" s="23"/>
      <c r="FD89" s="22"/>
      <c r="FE89" s="23"/>
      <c r="FF89" s="22"/>
      <c r="FG89" s="22"/>
      <c r="FH89" s="22"/>
      <c r="FI89" s="22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2"/>
      <c r="FZ89" s="23"/>
      <c r="GA89" s="22"/>
      <c r="GB89" s="23"/>
      <c r="GC89" s="22"/>
      <c r="GD89" s="23"/>
      <c r="GE89" s="22"/>
      <c r="GF89" s="23"/>
      <c r="GG89" s="23"/>
      <c r="GH89" s="23"/>
      <c r="GI89" s="22"/>
      <c r="GJ89" s="23"/>
      <c r="GK89" s="22"/>
      <c r="GL89" s="23"/>
      <c r="GM89" s="22"/>
      <c r="GN89" s="23"/>
      <c r="GO89" s="22"/>
      <c r="GP89" s="23"/>
      <c r="GQ89" s="22"/>
      <c r="GR89" s="23"/>
      <c r="GS89" s="22"/>
      <c r="GT89" s="23"/>
      <c r="GU89" s="22"/>
      <c r="GV89" s="23"/>
      <c r="GW89" s="22"/>
      <c r="GX89" s="23"/>
      <c r="GY89" s="22"/>
      <c r="GZ89" s="23"/>
      <c r="HA89" s="22"/>
      <c r="HB89" s="23"/>
      <c r="HC89" s="22"/>
      <c r="HD89" s="23"/>
      <c r="HE89" s="22"/>
      <c r="HF89" s="23"/>
      <c r="HG89" s="22"/>
      <c r="HH89" s="23"/>
      <c r="HI89" s="22"/>
      <c r="HJ89" s="23"/>
      <c r="HK89" s="22"/>
      <c r="HL89" s="23"/>
      <c r="HM89" s="22"/>
      <c r="HN89" s="23"/>
      <c r="HO89" s="22"/>
      <c r="HP89" s="23"/>
      <c r="HQ89" s="22"/>
      <c r="HR89" s="23"/>
      <c r="HS89" s="22"/>
      <c r="HT89" s="23"/>
      <c r="HU89" s="22"/>
      <c r="HV89" s="23"/>
      <c r="HW89" s="22"/>
      <c r="HX89" s="23"/>
      <c r="HY89" s="1">
        <f t="shared" si="5"/>
        <v>3</v>
      </c>
      <c r="HZ89" s="1">
        <v>3</v>
      </c>
    </row>
    <row r="90" spans="1:234" x14ac:dyDescent="0.25">
      <c r="A90" s="1">
        <v>5740</v>
      </c>
      <c r="B90" s="2" t="s">
        <v>120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3"/>
      <c r="BP90" s="22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2"/>
      <c r="CP90" s="23"/>
      <c r="CQ90" s="22"/>
      <c r="CR90" s="23"/>
      <c r="CS90" s="22"/>
      <c r="CT90" s="23"/>
      <c r="CU90" s="22"/>
      <c r="CV90" s="22"/>
      <c r="CW90" s="22"/>
      <c r="CX90" s="23"/>
      <c r="CY90" s="23"/>
      <c r="CZ90" s="22"/>
      <c r="DA90" s="23"/>
      <c r="DB90" s="22"/>
      <c r="DC90" s="23"/>
      <c r="DD90" s="22"/>
      <c r="DE90" s="23"/>
      <c r="DF90" s="22"/>
      <c r="DG90" s="23"/>
      <c r="DH90" s="23"/>
      <c r="DI90" s="22"/>
      <c r="DJ90" s="23"/>
      <c r="DK90" s="22"/>
      <c r="DL90" s="23"/>
      <c r="DM90" s="22"/>
      <c r="DN90" s="23"/>
      <c r="DO90" s="22"/>
      <c r="DP90" s="23"/>
      <c r="DQ90" s="22"/>
      <c r="DR90" s="23"/>
      <c r="DS90" s="22"/>
      <c r="DT90" s="23"/>
      <c r="DU90" s="22"/>
      <c r="DV90" s="22"/>
      <c r="DW90" s="22"/>
      <c r="DX90" s="23"/>
      <c r="DY90" s="22"/>
      <c r="DZ90" s="23"/>
      <c r="EA90" s="23"/>
      <c r="EB90" s="23"/>
      <c r="EC90" s="23"/>
      <c r="ED90" s="22"/>
      <c r="EE90" s="23"/>
      <c r="EF90" s="22"/>
      <c r="EG90" s="23"/>
      <c r="EH90" s="22"/>
      <c r="EI90" s="23"/>
      <c r="EJ90" s="23"/>
      <c r="EK90" s="22"/>
      <c r="EL90" s="23"/>
      <c r="EM90" s="22"/>
      <c r="EN90" s="23"/>
      <c r="EO90" s="22">
        <v>2</v>
      </c>
      <c r="EP90" s="23"/>
      <c r="EQ90" s="22"/>
      <c r="ER90" s="23"/>
      <c r="ES90" s="22"/>
      <c r="ET90" s="23"/>
      <c r="EU90" s="22"/>
      <c r="EV90" s="23"/>
      <c r="EW90" s="22"/>
      <c r="EX90" s="22"/>
      <c r="EY90" s="22"/>
      <c r="EZ90" s="22"/>
      <c r="FA90" s="23"/>
      <c r="FB90" s="22"/>
      <c r="FC90" s="23"/>
      <c r="FD90" s="22"/>
      <c r="FE90" s="23"/>
      <c r="FF90" s="22"/>
      <c r="FG90" s="22"/>
      <c r="FH90" s="22"/>
      <c r="FI90" s="22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2"/>
      <c r="FZ90" s="23"/>
      <c r="GA90" s="22"/>
      <c r="GB90" s="23"/>
      <c r="GC90" s="22"/>
      <c r="GD90" s="23"/>
      <c r="GE90" s="22"/>
      <c r="GF90" s="23"/>
      <c r="GG90" s="23"/>
      <c r="GH90" s="23"/>
      <c r="GI90" s="22"/>
      <c r="GJ90" s="23"/>
      <c r="GK90" s="22"/>
      <c r="GL90" s="23"/>
      <c r="GM90" s="22"/>
      <c r="GN90" s="23"/>
      <c r="GO90" s="22"/>
      <c r="GP90" s="23"/>
      <c r="GQ90" s="22"/>
      <c r="GR90" s="23"/>
      <c r="GS90" s="22"/>
      <c r="GT90" s="23"/>
      <c r="GU90" s="22"/>
      <c r="GV90" s="23"/>
      <c r="GW90" s="22"/>
      <c r="GX90" s="23"/>
      <c r="GY90" s="22"/>
      <c r="GZ90" s="23"/>
      <c r="HA90" s="22"/>
      <c r="HB90" s="23"/>
      <c r="HC90" s="22"/>
      <c r="HD90" s="23"/>
      <c r="HE90" s="22"/>
      <c r="HF90" s="23"/>
      <c r="HG90" s="22"/>
      <c r="HH90" s="23"/>
      <c r="HI90" s="22"/>
      <c r="HJ90" s="23"/>
      <c r="HK90" s="22"/>
      <c r="HL90" s="23"/>
      <c r="HM90" s="22"/>
      <c r="HN90" s="23"/>
      <c r="HO90" s="22"/>
      <c r="HP90" s="23"/>
      <c r="HQ90" s="22"/>
      <c r="HR90" s="23"/>
      <c r="HS90" s="22"/>
      <c r="HT90" s="23"/>
      <c r="HU90" s="22"/>
      <c r="HV90" s="23"/>
      <c r="HW90" s="22"/>
      <c r="HX90" s="23"/>
      <c r="HY90" s="1">
        <f t="shared" si="5"/>
        <v>2</v>
      </c>
      <c r="HZ90" s="1">
        <v>2</v>
      </c>
    </row>
    <row r="91" spans="1:234" x14ac:dyDescent="0.25">
      <c r="A91" s="1">
        <v>5760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3"/>
      <c r="BP91" s="22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2"/>
      <c r="CP91" s="23"/>
      <c r="CQ91" s="22"/>
      <c r="CR91" s="23"/>
      <c r="CS91" s="22"/>
      <c r="CT91" s="23"/>
      <c r="CU91" s="22"/>
      <c r="CV91" s="22"/>
      <c r="CW91" s="22"/>
      <c r="CX91" s="23"/>
      <c r="CY91" s="23"/>
      <c r="CZ91" s="22"/>
      <c r="DA91" s="23"/>
      <c r="DB91" s="22"/>
      <c r="DC91" s="23"/>
      <c r="DD91" s="22"/>
      <c r="DE91" s="23"/>
      <c r="DF91" s="22"/>
      <c r="DG91" s="23"/>
      <c r="DH91" s="23"/>
      <c r="DI91" s="22"/>
      <c r="DJ91" s="23"/>
      <c r="DK91" s="22"/>
      <c r="DL91" s="23"/>
      <c r="DM91" s="22"/>
      <c r="DN91" s="23"/>
      <c r="DO91" s="22"/>
      <c r="DP91" s="23"/>
      <c r="DQ91" s="22"/>
      <c r="DR91" s="23"/>
      <c r="DS91" s="22"/>
      <c r="DT91" s="23"/>
      <c r="DU91" s="22"/>
      <c r="DV91" s="22"/>
      <c r="DW91" s="22"/>
      <c r="DX91" s="23"/>
      <c r="DY91" s="22"/>
      <c r="DZ91" s="23"/>
      <c r="EA91" s="23">
        <v>7</v>
      </c>
      <c r="EB91" s="23">
        <v>30</v>
      </c>
      <c r="EC91" s="23">
        <v>38</v>
      </c>
      <c r="ED91" s="22">
        <v>19</v>
      </c>
      <c r="EE91" s="23"/>
      <c r="EF91" s="22"/>
      <c r="EG91" s="23"/>
      <c r="EH91" s="22">
        <v>7</v>
      </c>
      <c r="EI91" s="23">
        <v>10</v>
      </c>
      <c r="EJ91" s="23">
        <v>1</v>
      </c>
      <c r="EK91" s="22">
        <v>10</v>
      </c>
      <c r="EL91" s="23"/>
      <c r="EM91" s="22"/>
      <c r="EN91" s="23">
        <v>81</v>
      </c>
      <c r="EO91" s="22">
        <v>51</v>
      </c>
      <c r="EP91" s="23"/>
      <c r="EQ91" s="22">
        <v>2</v>
      </c>
      <c r="ER91" s="23">
        <v>6</v>
      </c>
      <c r="ES91" s="22"/>
      <c r="ET91" s="23">
        <v>30</v>
      </c>
      <c r="EU91" s="22">
        <v>35</v>
      </c>
      <c r="EV91" s="23">
        <v>2</v>
      </c>
      <c r="EW91" s="22"/>
      <c r="EX91" s="22"/>
      <c r="EY91" s="22"/>
      <c r="EZ91" s="22"/>
      <c r="FA91" s="23"/>
      <c r="FB91" s="22"/>
      <c r="FC91" s="23"/>
      <c r="FD91" s="22"/>
      <c r="FE91" s="23"/>
      <c r="FF91" s="22">
        <v>31</v>
      </c>
      <c r="FG91" s="22"/>
      <c r="FH91" s="22"/>
      <c r="FI91" s="22"/>
      <c r="FJ91" s="22">
        <v>16</v>
      </c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2"/>
      <c r="FZ91" s="23"/>
      <c r="GA91" s="22"/>
      <c r="GB91" s="23"/>
      <c r="GC91" s="22"/>
      <c r="GD91" s="23"/>
      <c r="GE91" s="22"/>
      <c r="GF91" s="23"/>
      <c r="GG91" s="23"/>
      <c r="GH91" s="23"/>
      <c r="GI91" s="22"/>
      <c r="GJ91" s="23"/>
      <c r="GK91" s="22"/>
      <c r="GL91" s="23"/>
      <c r="GM91" s="22"/>
      <c r="GN91" s="23"/>
      <c r="GO91" s="22"/>
      <c r="GP91" s="23"/>
      <c r="GQ91" s="22"/>
      <c r="GR91" s="23"/>
      <c r="GS91" s="22"/>
      <c r="GT91" s="23"/>
      <c r="GU91" s="22"/>
      <c r="GV91" s="23"/>
      <c r="GW91" s="22"/>
      <c r="GX91" s="23"/>
      <c r="GY91" s="22"/>
      <c r="GZ91" s="23"/>
      <c r="HA91" s="22"/>
      <c r="HB91" s="23"/>
      <c r="HC91" s="22"/>
      <c r="HD91" s="23"/>
      <c r="HE91" s="22"/>
      <c r="HF91" s="23"/>
      <c r="HG91" s="22"/>
      <c r="HH91" s="23"/>
      <c r="HI91" s="22"/>
      <c r="HJ91" s="23"/>
      <c r="HK91" s="22"/>
      <c r="HL91" s="23"/>
      <c r="HM91" s="22"/>
      <c r="HN91" s="23"/>
      <c r="HO91" s="22"/>
      <c r="HP91" s="23"/>
      <c r="HQ91" s="22"/>
      <c r="HR91" s="23"/>
      <c r="HS91" s="22"/>
      <c r="HT91" s="23"/>
      <c r="HU91" s="22"/>
      <c r="HV91" s="23"/>
      <c r="HW91" s="22"/>
      <c r="HX91" s="23"/>
      <c r="HY91" s="1">
        <f t="shared" si="5"/>
        <v>376</v>
      </c>
      <c r="HZ91" s="1">
        <v>376</v>
      </c>
    </row>
    <row r="92" spans="1:234" x14ac:dyDescent="0.25">
      <c r="A92" s="1">
        <v>5770</v>
      </c>
      <c r="B92" s="2" t="s">
        <v>122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3"/>
      <c r="BP92" s="22"/>
      <c r="BQ92" s="22"/>
      <c r="BR92" s="23"/>
      <c r="BS92" s="22"/>
      <c r="BT92" s="23"/>
      <c r="BU92" s="22"/>
      <c r="BV92" s="23"/>
      <c r="BW92" s="22"/>
      <c r="BX92" s="23"/>
      <c r="BY92" s="22"/>
      <c r="BZ92" s="23"/>
      <c r="CA92" s="23"/>
      <c r="CB92" s="22"/>
      <c r="CC92" s="23"/>
      <c r="CD92" s="22"/>
      <c r="CE92" s="23"/>
      <c r="CF92" s="22"/>
      <c r="CG92" s="23"/>
      <c r="CH92" s="22"/>
      <c r="CI92" s="23"/>
      <c r="CJ92" s="22"/>
      <c r="CK92" s="23"/>
      <c r="CL92" s="22"/>
      <c r="CM92" s="23"/>
      <c r="CN92" s="22"/>
      <c r="CO92" s="22"/>
      <c r="CP92" s="23"/>
      <c r="CQ92" s="22"/>
      <c r="CR92" s="23"/>
      <c r="CS92" s="22"/>
      <c r="CT92" s="23"/>
      <c r="CU92" s="22"/>
      <c r="CV92" s="22"/>
      <c r="CW92" s="22"/>
      <c r="CX92" s="23"/>
      <c r="CY92" s="23"/>
      <c r="CZ92" s="22"/>
      <c r="DA92" s="23"/>
      <c r="DB92" s="22"/>
      <c r="DC92" s="23"/>
      <c r="DD92" s="22"/>
      <c r="DE92" s="23"/>
      <c r="DF92" s="22"/>
      <c r="DG92" s="23"/>
      <c r="DH92" s="23"/>
      <c r="DI92" s="22"/>
      <c r="DJ92" s="23"/>
      <c r="DK92" s="22"/>
      <c r="DL92" s="23"/>
      <c r="DM92" s="22"/>
      <c r="DN92" s="23"/>
      <c r="DO92" s="22"/>
      <c r="DP92" s="23"/>
      <c r="DQ92" s="22"/>
      <c r="DR92" s="23"/>
      <c r="DS92" s="22"/>
      <c r="DT92" s="23"/>
      <c r="DU92" s="22"/>
      <c r="DV92" s="22"/>
      <c r="DW92" s="22"/>
      <c r="DX92" s="23"/>
      <c r="DY92" s="22"/>
      <c r="DZ92" s="23"/>
      <c r="EA92" s="23"/>
      <c r="EB92" s="23"/>
      <c r="EC92" s="23"/>
      <c r="ED92" s="22"/>
      <c r="EE92" s="23"/>
      <c r="EF92" s="22"/>
      <c r="EG92" s="23"/>
      <c r="EH92" s="22"/>
      <c r="EI92" s="23"/>
      <c r="EJ92" s="23"/>
      <c r="EK92" s="22"/>
      <c r="EL92" s="23"/>
      <c r="EM92" s="22"/>
      <c r="EN92" s="23">
        <v>2</v>
      </c>
      <c r="EO92" s="22"/>
      <c r="EP92" s="23"/>
      <c r="EQ92" s="22"/>
      <c r="ER92" s="23"/>
      <c r="ES92" s="22"/>
      <c r="ET92" s="23"/>
      <c r="EU92" s="22">
        <v>240</v>
      </c>
      <c r="EV92" s="23"/>
      <c r="EW92" s="22"/>
      <c r="EX92" s="22"/>
      <c r="EY92" s="22"/>
      <c r="EZ92" s="22"/>
      <c r="FA92" s="23"/>
      <c r="FB92" s="22"/>
      <c r="FC92" s="23"/>
      <c r="FD92" s="22"/>
      <c r="FE92" s="23"/>
      <c r="FF92" s="22"/>
      <c r="FG92" s="22"/>
      <c r="FH92" s="22">
        <v>14</v>
      </c>
      <c r="FI92" s="22"/>
      <c r="FJ92" s="22">
        <v>25</v>
      </c>
      <c r="FK92" s="23"/>
      <c r="FL92" s="22"/>
      <c r="FM92" s="23"/>
      <c r="FN92" s="22"/>
      <c r="FO92" s="23"/>
      <c r="FP92" s="22"/>
      <c r="FQ92" s="23"/>
      <c r="FR92" s="22"/>
      <c r="FS92" s="23"/>
      <c r="FT92" s="22"/>
      <c r="FU92" s="23"/>
      <c r="FV92" s="22"/>
      <c r="FW92" s="23"/>
      <c r="FX92" s="22"/>
      <c r="FY92" s="22"/>
      <c r="FZ92" s="23"/>
      <c r="GA92" s="22"/>
      <c r="GB92" s="23"/>
      <c r="GC92" s="22"/>
      <c r="GD92" s="23"/>
      <c r="GE92" s="22"/>
      <c r="GF92" s="23"/>
      <c r="GG92" s="23"/>
      <c r="GH92" s="23"/>
      <c r="GI92" s="22"/>
      <c r="GJ92" s="23"/>
      <c r="GK92" s="22"/>
      <c r="GL92" s="23"/>
      <c r="GM92" s="22"/>
      <c r="GN92" s="23"/>
      <c r="GO92" s="22"/>
      <c r="GP92" s="23"/>
      <c r="GQ92" s="22"/>
      <c r="GR92" s="23"/>
      <c r="GS92" s="22"/>
      <c r="GT92" s="23"/>
      <c r="GU92" s="22"/>
      <c r="GV92" s="23"/>
      <c r="GW92" s="22"/>
      <c r="GX92" s="23"/>
      <c r="GY92" s="22"/>
      <c r="GZ92" s="23"/>
      <c r="HA92" s="22"/>
      <c r="HB92" s="23"/>
      <c r="HC92" s="22"/>
      <c r="HD92" s="23"/>
      <c r="HE92" s="22"/>
      <c r="HF92" s="23"/>
      <c r="HG92" s="22"/>
      <c r="HH92" s="23"/>
      <c r="HI92" s="22"/>
      <c r="HJ92" s="23"/>
      <c r="HK92" s="22"/>
      <c r="HL92" s="23"/>
      <c r="HM92" s="22"/>
      <c r="HN92" s="23"/>
      <c r="HO92" s="22"/>
      <c r="HP92" s="23"/>
      <c r="HQ92" s="22"/>
      <c r="HR92" s="23"/>
      <c r="HS92" s="22"/>
      <c r="HT92" s="23"/>
      <c r="HU92" s="22"/>
      <c r="HV92" s="23"/>
      <c r="HW92" s="22"/>
      <c r="HX92" s="23"/>
      <c r="HY92" s="1">
        <f t="shared" si="5"/>
        <v>281</v>
      </c>
      <c r="HZ92" s="1">
        <v>281</v>
      </c>
    </row>
    <row r="93" spans="1:234" x14ac:dyDescent="0.25">
      <c r="A93" s="1">
        <v>5800</v>
      </c>
      <c r="B93" s="2" t="s">
        <v>123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3"/>
      <c r="BP93" s="22"/>
      <c r="BQ93" s="22"/>
      <c r="BR93" s="23"/>
      <c r="BS93" s="22"/>
      <c r="BT93" s="23"/>
      <c r="BU93" s="22"/>
      <c r="BV93" s="23"/>
      <c r="BW93" s="22"/>
      <c r="BX93" s="23"/>
      <c r="BY93" s="22"/>
      <c r="BZ93" s="23"/>
      <c r="CA93" s="23"/>
      <c r="CB93" s="22"/>
      <c r="CC93" s="23"/>
      <c r="CD93" s="22"/>
      <c r="CE93" s="23"/>
      <c r="CF93" s="22"/>
      <c r="CG93" s="23"/>
      <c r="CH93" s="22"/>
      <c r="CI93" s="23"/>
      <c r="CJ93" s="22"/>
      <c r="CK93" s="23"/>
      <c r="CL93" s="22"/>
      <c r="CM93" s="23"/>
      <c r="CN93" s="22"/>
      <c r="CO93" s="22"/>
      <c r="CP93" s="23"/>
      <c r="CQ93" s="22"/>
      <c r="CR93" s="23"/>
      <c r="CS93" s="22"/>
      <c r="CT93" s="23"/>
      <c r="CU93" s="22"/>
      <c r="CV93" s="22"/>
      <c r="CW93" s="22"/>
      <c r="CX93" s="23"/>
      <c r="CY93" s="23"/>
      <c r="CZ93" s="22"/>
      <c r="DA93" s="23"/>
      <c r="DB93" s="22"/>
      <c r="DC93" s="23"/>
      <c r="DD93" s="22"/>
      <c r="DE93" s="23"/>
      <c r="DF93" s="22"/>
      <c r="DG93" s="23"/>
      <c r="DH93" s="23"/>
      <c r="DI93" s="22"/>
      <c r="DJ93" s="23"/>
      <c r="DK93" s="22"/>
      <c r="DL93" s="23"/>
      <c r="DM93" s="22"/>
      <c r="DN93" s="23"/>
      <c r="DO93" s="22"/>
      <c r="DP93" s="23"/>
      <c r="DQ93" s="22"/>
      <c r="DR93" s="23"/>
      <c r="DS93" s="22"/>
      <c r="DT93" s="23"/>
      <c r="DU93" s="22"/>
      <c r="DV93" s="22"/>
      <c r="DW93" s="22"/>
      <c r="DX93" s="23"/>
      <c r="DY93" s="22"/>
      <c r="DZ93" s="23"/>
      <c r="EA93" s="23"/>
      <c r="EB93" s="23"/>
      <c r="EC93" s="23"/>
      <c r="ED93" s="22"/>
      <c r="EE93" s="23"/>
      <c r="EF93" s="22"/>
      <c r="EG93" s="23"/>
      <c r="EH93" s="22"/>
      <c r="EI93" s="23"/>
      <c r="EJ93" s="23"/>
      <c r="EK93" s="22"/>
      <c r="EL93" s="23"/>
      <c r="EM93" s="22"/>
      <c r="EN93" s="23"/>
      <c r="EO93" s="22"/>
      <c r="EP93" s="23"/>
      <c r="EQ93" s="22"/>
      <c r="ER93" s="23"/>
      <c r="ES93" s="22"/>
      <c r="ET93" s="23"/>
      <c r="EU93" s="22">
        <v>17</v>
      </c>
      <c r="EV93" s="23"/>
      <c r="EW93" s="22"/>
      <c r="EX93" s="22"/>
      <c r="EY93" s="22"/>
      <c r="EZ93" s="22"/>
      <c r="FA93" s="23"/>
      <c r="FB93" s="22"/>
      <c r="FC93" s="23"/>
      <c r="FD93" s="22"/>
      <c r="FE93" s="23"/>
      <c r="FF93" s="22"/>
      <c r="FG93" s="22"/>
      <c r="FH93" s="22"/>
      <c r="FI93" s="22"/>
      <c r="FJ93" s="22"/>
      <c r="FK93" s="23"/>
      <c r="FL93" s="22"/>
      <c r="FM93" s="23"/>
      <c r="FN93" s="22"/>
      <c r="FO93" s="23"/>
      <c r="FP93" s="22"/>
      <c r="FQ93" s="23"/>
      <c r="FR93" s="22"/>
      <c r="FS93" s="23"/>
      <c r="FT93" s="22"/>
      <c r="FU93" s="23"/>
      <c r="FV93" s="22"/>
      <c r="FW93" s="23"/>
      <c r="FX93" s="22"/>
      <c r="FY93" s="22"/>
      <c r="FZ93" s="23"/>
      <c r="GA93" s="22"/>
      <c r="GB93" s="23"/>
      <c r="GC93" s="22"/>
      <c r="GD93" s="23"/>
      <c r="GE93" s="22"/>
      <c r="GF93" s="23"/>
      <c r="GG93" s="23"/>
      <c r="GH93" s="23"/>
      <c r="GI93" s="22"/>
      <c r="GJ93" s="23"/>
      <c r="GK93" s="22"/>
      <c r="GL93" s="23"/>
      <c r="GM93" s="22"/>
      <c r="GN93" s="23"/>
      <c r="GO93" s="22"/>
      <c r="GP93" s="23"/>
      <c r="GQ93" s="22"/>
      <c r="GR93" s="23"/>
      <c r="GS93" s="22"/>
      <c r="GT93" s="23"/>
      <c r="GU93" s="22"/>
      <c r="GV93" s="23"/>
      <c r="GW93" s="22"/>
      <c r="GX93" s="23"/>
      <c r="GY93" s="22"/>
      <c r="GZ93" s="23"/>
      <c r="HA93" s="22"/>
      <c r="HB93" s="23"/>
      <c r="HC93" s="22"/>
      <c r="HD93" s="23"/>
      <c r="HE93" s="22"/>
      <c r="HF93" s="23"/>
      <c r="HG93" s="22"/>
      <c r="HH93" s="23"/>
      <c r="HI93" s="22"/>
      <c r="HJ93" s="23"/>
      <c r="HK93" s="22"/>
      <c r="HL93" s="23"/>
      <c r="HM93" s="22"/>
      <c r="HN93" s="23"/>
      <c r="HO93" s="22"/>
      <c r="HP93" s="23"/>
      <c r="HQ93" s="22"/>
      <c r="HR93" s="23"/>
      <c r="HS93" s="22"/>
      <c r="HT93" s="23"/>
      <c r="HU93" s="22"/>
      <c r="HV93" s="23"/>
      <c r="HW93" s="22"/>
      <c r="HX93" s="23"/>
      <c r="HY93" s="1">
        <f t="shared" si="5"/>
        <v>17</v>
      </c>
      <c r="HZ93" s="1">
        <v>17</v>
      </c>
    </row>
    <row r="94" spans="1:234" x14ac:dyDescent="0.25">
      <c r="A94" s="1">
        <v>5840</v>
      </c>
      <c r="B94" s="2" t="s">
        <v>124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3"/>
      <c r="BP94" s="22"/>
      <c r="BQ94" s="22"/>
      <c r="BR94" s="23"/>
      <c r="BS94" s="22"/>
      <c r="BT94" s="23"/>
      <c r="BU94" s="22"/>
      <c r="BV94" s="23"/>
      <c r="BW94" s="22"/>
      <c r="BX94" s="23"/>
      <c r="BY94" s="22"/>
      <c r="BZ94" s="23"/>
      <c r="CA94" s="23"/>
      <c r="CB94" s="22"/>
      <c r="CC94" s="23"/>
      <c r="CD94" s="22"/>
      <c r="CE94" s="23"/>
      <c r="CF94" s="22"/>
      <c r="CG94" s="23"/>
      <c r="CH94" s="22"/>
      <c r="CI94" s="23"/>
      <c r="CJ94" s="22"/>
      <c r="CK94" s="23"/>
      <c r="CL94" s="22"/>
      <c r="CM94" s="23"/>
      <c r="CN94" s="22"/>
      <c r="CO94" s="22"/>
      <c r="CP94" s="23"/>
      <c r="CQ94" s="22"/>
      <c r="CR94" s="23"/>
      <c r="CS94" s="22"/>
      <c r="CT94" s="23"/>
      <c r="CU94" s="22"/>
      <c r="CV94" s="22"/>
      <c r="CW94" s="22"/>
      <c r="CX94" s="23"/>
      <c r="CY94" s="23"/>
      <c r="CZ94" s="22">
        <v>175</v>
      </c>
      <c r="DA94" s="23"/>
      <c r="DB94" s="22"/>
      <c r="DC94" s="23"/>
      <c r="DD94" s="22">
        <v>500</v>
      </c>
      <c r="DE94" s="23">
        <v>50</v>
      </c>
      <c r="DF94" s="22"/>
      <c r="DG94" s="23"/>
      <c r="DH94" s="23"/>
      <c r="DI94" s="22"/>
      <c r="DJ94" s="23"/>
      <c r="DK94" s="22"/>
      <c r="DL94" s="23"/>
      <c r="DM94" s="22"/>
      <c r="DN94" s="23"/>
      <c r="DO94" s="22"/>
      <c r="DP94" s="23"/>
      <c r="DQ94" s="22"/>
      <c r="DR94" s="23"/>
      <c r="DS94" s="22"/>
      <c r="DT94" s="23"/>
      <c r="DU94" s="22"/>
      <c r="DV94" s="22"/>
      <c r="DW94" s="22"/>
      <c r="DX94" s="23"/>
      <c r="DY94" s="22"/>
      <c r="DZ94" s="23"/>
      <c r="EA94" s="23"/>
      <c r="EB94" s="23"/>
      <c r="EC94" s="23"/>
      <c r="ED94" s="22"/>
      <c r="EE94" s="23"/>
      <c r="EF94" s="22"/>
      <c r="EG94" s="23"/>
      <c r="EH94" s="22"/>
      <c r="EI94" s="23"/>
      <c r="EJ94" s="23"/>
      <c r="EK94" s="22"/>
      <c r="EL94" s="23"/>
      <c r="EM94" s="22"/>
      <c r="EN94" s="23"/>
      <c r="EO94" s="22"/>
      <c r="EP94" s="23"/>
      <c r="EQ94" s="22"/>
      <c r="ER94" s="23"/>
      <c r="ES94" s="22"/>
      <c r="ET94" s="23"/>
      <c r="EU94" s="22"/>
      <c r="EV94" s="23"/>
      <c r="EW94" s="22"/>
      <c r="EX94" s="22"/>
      <c r="EY94" s="22"/>
      <c r="EZ94" s="22"/>
      <c r="FA94" s="23"/>
      <c r="FB94" s="22"/>
      <c r="FC94" s="23"/>
      <c r="FD94" s="22"/>
      <c r="FE94" s="23"/>
      <c r="FF94" s="22"/>
      <c r="FG94" s="22"/>
      <c r="FH94" s="22"/>
      <c r="FI94" s="22"/>
      <c r="FJ94" s="22"/>
      <c r="FK94" s="23"/>
      <c r="FL94" s="22"/>
      <c r="FM94" s="23"/>
      <c r="FN94" s="22"/>
      <c r="FO94" s="23"/>
      <c r="FP94" s="22"/>
      <c r="FQ94" s="23"/>
      <c r="FR94" s="22"/>
      <c r="FS94" s="23"/>
      <c r="FT94" s="22"/>
      <c r="FU94" s="23"/>
      <c r="FV94" s="22"/>
      <c r="FW94" s="23"/>
      <c r="FX94" s="22"/>
      <c r="FY94" s="22"/>
      <c r="FZ94" s="23"/>
      <c r="GA94" s="22"/>
      <c r="GB94" s="23"/>
      <c r="GC94" s="22"/>
      <c r="GD94" s="23"/>
      <c r="GE94" s="22"/>
      <c r="GF94" s="23"/>
      <c r="GG94" s="23"/>
      <c r="GH94" s="23"/>
      <c r="GI94" s="22"/>
      <c r="GJ94" s="23"/>
      <c r="GK94" s="22"/>
      <c r="GL94" s="23"/>
      <c r="GM94" s="22"/>
      <c r="GN94" s="23"/>
      <c r="GO94" s="22"/>
      <c r="GP94" s="23"/>
      <c r="GQ94" s="22"/>
      <c r="GR94" s="23"/>
      <c r="GS94" s="22"/>
      <c r="GT94" s="23"/>
      <c r="GU94" s="22"/>
      <c r="GV94" s="23"/>
      <c r="GW94" s="22"/>
      <c r="GX94" s="23"/>
      <c r="GY94" s="22"/>
      <c r="GZ94" s="23"/>
      <c r="HA94" s="22"/>
      <c r="HB94" s="23"/>
      <c r="HC94" s="22"/>
      <c r="HD94" s="23"/>
      <c r="HE94" s="22"/>
      <c r="HF94" s="23"/>
      <c r="HG94" s="22"/>
      <c r="HH94" s="23"/>
      <c r="HI94" s="22"/>
      <c r="HJ94" s="23"/>
      <c r="HK94" s="22"/>
      <c r="HL94" s="23"/>
      <c r="HM94" s="22"/>
      <c r="HN94" s="23"/>
      <c r="HO94" s="22"/>
      <c r="HP94" s="23"/>
      <c r="HQ94" s="22"/>
      <c r="HR94" s="23"/>
      <c r="HS94" s="22"/>
      <c r="HT94" s="23"/>
      <c r="HU94" s="22"/>
      <c r="HV94" s="23"/>
      <c r="HW94" s="22"/>
      <c r="HX94" s="23"/>
      <c r="HY94" s="1">
        <f t="shared" si="5"/>
        <v>725</v>
      </c>
      <c r="HZ94" s="1">
        <v>725</v>
      </c>
    </row>
    <row r="95" spans="1:234" x14ac:dyDescent="0.25">
      <c r="A95" s="1">
        <v>5870</v>
      </c>
      <c r="B95" s="2" t="s">
        <v>125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3"/>
      <c r="BP95" s="22"/>
      <c r="BQ95" s="22"/>
      <c r="BR95" s="23"/>
      <c r="BS95" s="22"/>
      <c r="BT95" s="23"/>
      <c r="BU95" s="22"/>
      <c r="BV95" s="23"/>
      <c r="BW95" s="22"/>
      <c r="BX95" s="23"/>
      <c r="BY95" s="22"/>
      <c r="BZ95" s="23"/>
      <c r="CA95" s="23"/>
      <c r="CB95" s="22"/>
      <c r="CC95" s="23"/>
      <c r="CD95" s="22"/>
      <c r="CE95" s="23"/>
      <c r="CF95" s="22"/>
      <c r="CG95" s="23"/>
      <c r="CH95" s="22"/>
      <c r="CI95" s="23"/>
      <c r="CJ95" s="22"/>
      <c r="CK95" s="23"/>
      <c r="CL95" s="22"/>
      <c r="CM95" s="23"/>
      <c r="CN95" s="22"/>
      <c r="CO95" s="22"/>
      <c r="CP95" s="23"/>
      <c r="CQ95" s="22"/>
      <c r="CR95" s="23"/>
      <c r="CS95" s="22"/>
      <c r="CT95" s="23">
        <v>8000</v>
      </c>
      <c r="CU95" s="22"/>
      <c r="CV95" s="22"/>
      <c r="CW95" s="22"/>
      <c r="CX95" s="23">
        <v>600</v>
      </c>
      <c r="CY95" s="23"/>
      <c r="CZ95" s="22">
        <v>1000</v>
      </c>
      <c r="DA95" s="23">
        <v>700</v>
      </c>
      <c r="DB95" s="22"/>
      <c r="DC95" s="23">
        <v>500</v>
      </c>
      <c r="DD95" s="22">
        <v>5000</v>
      </c>
      <c r="DE95" s="23">
        <v>850</v>
      </c>
      <c r="DF95" s="22">
        <v>305</v>
      </c>
      <c r="DG95" s="23"/>
      <c r="DH95" s="23">
        <v>11</v>
      </c>
      <c r="DI95" s="22">
        <v>50</v>
      </c>
      <c r="DJ95" s="23"/>
      <c r="DK95" s="22">
        <v>20000</v>
      </c>
      <c r="DL95" s="23"/>
      <c r="DM95" s="22">
        <v>4000</v>
      </c>
      <c r="DN95" s="23"/>
      <c r="DO95" s="22"/>
      <c r="DP95" s="23"/>
      <c r="DQ95" s="22"/>
      <c r="DR95" s="23"/>
      <c r="DS95" s="22"/>
      <c r="DT95" s="23"/>
      <c r="DU95" s="22"/>
      <c r="DV95" s="22"/>
      <c r="DW95" s="22"/>
      <c r="DX95" s="23"/>
      <c r="DY95" s="22"/>
      <c r="DZ95" s="23"/>
      <c r="EA95" s="23"/>
      <c r="EB95" s="23"/>
      <c r="EC95" s="23"/>
      <c r="ED95" s="22"/>
      <c r="EE95" s="23">
        <v>26000</v>
      </c>
      <c r="EF95" s="22">
        <v>475</v>
      </c>
      <c r="EG95" s="23">
        <v>60</v>
      </c>
      <c r="EH95" s="22"/>
      <c r="EI95" s="23"/>
      <c r="EJ95" s="23"/>
      <c r="EK95" s="22">
        <v>4</v>
      </c>
      <c r="EL95" s="23"/>
      <c r="EM95" s="22"/>
      <c r="EN95" s="23"/>
      <c r="EO95" s="22"/>
      <c r="EP95" s="23"/>
      <c r="EQ95" s="22">
        <v>2</v>
      </c>
      <c r="ER95" s="23">
        <v>13</v>
      </c>
      <c r="ES95" s="22"/>
      <c r="ET95" s="23"/>
      <c r="EU95" s="22">
        <v>5</v>
      </c>
      <c r="EV95" s="23">
        <v>2</v>
      </c>
      <c r="EW95" s="22"/>
      <c r="EX95" s="22"/>
      <c r="EY95" s="22"/>
      <c r="EZ95" s="22"/>
      <c r="FA95" s="23"/>
      <c r="FB95" s="22"/>
      <c r="FC95" s="23"/>
      <c r="FD95" s="22"/>
      <c r="FE95" s="23"/>
      <c r="FF95" s="22"/>
      <c r="FG95" s="22"/>
      <c r="FH95" s="22">
        <v>2</v>
      </c>
      <c r="FI95" s="22"/>
      <c r="FJ95" s="22">
        <v>2</v>
      </c>
      <c r="FK95" s="23"/>
      <c r="FL95" s="22"/>
      <c r="FM95" s="23"/>
      <c r="FN95" s="22"/>
      <c r="FO95" s="23"/>
      <c r="FP95" s="22"/>
      <c r="FQ95" s="23"/>
      <c r="FR95" s="22"/>
      <c r="FS95" s="23"/>
      <c r="FT95" s="22"/>
      <c r="FU95" s="23"/>
      <c r="FV95" s="22"/>
      <c r="FW95" s="23"/>
      <c r="FX95" s="22"/>
      <c r="FY95" s="22"/>
      <c r="FZ95" s="23"/>
      <c r="GA95" s="22"/>
      <c r="GB95" s="23"/>
      <c r="GC95" s="22"/>
      <c r="GD95" s="23"/>
      <c r="GE95" s="22"/>
      <c r="GF95" s="23"/>
      <c r="GG95" s="23"/>
      <c r="GH95" s="23"/>
      <c r="GI95" s="22"/>
      <c r="GJ95" s="23"/>
      <c r="GK95" s="22"/>
      <c r="GL95" s="23"/>
      <c r="GM95" s="22"/>
      <c r="GN95" s="23"/>
      <c r="GO95" s="22"/>
      <c r="GP95" s="23"/>
      <c r="GQ95" s="22"/>
      <c r="GR95" s="23"/>
      <c r="GS95" s="22"/>
      <c r="GT95" s="23"/>
      <c r="GU95" s="22"/>
      <c r="GV95" s="23"/>
      <c r="GW95" s="22"/>
      <c r="GX95" s="23"/>
      <c r="GY95" s="22"/>
      <c r="GZ95" s="23"/>
      <c r="HA95" s="22"/>
      <c r="HB95" s="23"/>
      <c r="HC95" s="22"/>
      <c r="HD95" s="23"/>
      <c r="HE95" s="22"/>
      <c r="HF95" s="23"/>
      <c r="HG95" s="22"/>
      <c r="HH95" s="23"/>
      <c r="HI95" s="22"/>
      <c r="HJ95" s="23"/>
      <c r="HK95" s="22"/>
      <c r="HL95" s="23"/>
      <c r="HM95" s="22"/>
      <c r="HN95" s="23"/>
      <c r="HO95" s="22"/>
      <c r="HP95" s="23"/>
      <c r="HQ95" s="22"/>
      <c r="HR95" s="23"/>
      <c r="HS95" s="22"/>
      <c r="HT95" s="23"/>
      <c r="HU95" s="22"/>
      <c r="HV95" s="23"/>
      <c r="HW95" s="22"/>
      <c r="HX95" s="23"/>
      <c r="HY95" s="1">
        <f t="shared" si="5"/>
        <v>67581</v>
      </c>
      <c r="HZ95" s="1">
        <v>67581</v>
      </c>
    </row>
    <row r="96" spans="1:234" x14ac:dyDescent="0.25">
      <c r="A96" s="1">
        <v>5900</v>
      </c>
      <c r="B96" s="2" t="s">
        <v>126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3"/>
      <c r="BP96" s="22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3"/>
      <c r="CB96" s="22"/>
      <c r="CC96" s="23"/>
      <c r="CD96" s="22"/>
      <c r="CE96" s="23"/>
      <c r="CF96" s="22"/>
      <c r="CG96" s="23"/>
      <c r="CH96" s="22"/>
      <c r="CI96" s="23"/>
      <c r="CJ96" s="22"/>
      <c r="CK96" s="23"/>
      <c r="CL96" s="22"/>
      <c r="CM96" s="23"/>
      <c r="CN96" s="22"/>
      <c r="CO96" s="22"/>
      <c r="CP96" s="23"/>
      <c r="CQ96" s="22"/>
      <c r="CR96" s="23"/>
      <c r="CS96" s="22"/>
      <c r="CT96" s="23">
        <v>30</v>
      </c>
      <c r="CU96" s="22"/>
      <c r="CV96" s="22"/>
      <c r="CW96" s="22"/>
      <c r="CX96" s="23"/>
      <c r="CY96" s="23"/>
      <c r="CZ96" s="22"/>
      <c r="DA96" s="23"/>
      <c r="DB96" s="22"/>
      <c r="DC96" s="23"/>
      <c r="DD96" s="22">
        <v>1000</v>
      </c>
      <c r="DE96" s="23">
        <v>130</v>
      </c>
      <c r="DF96" s="22"/>
      <c r="DG96" s="23"/>
      <c r="DH96" s="23"/>
      <c r="DI96" s="22"/>
      <c r="DJ96" s="23"/>
      <c r="DK96" s="22"/>
      <c r="DL96" s="23"/>
      <c r="DM96" s="22"/>
      <c r="DN96" s="23"/>
      <c r="DO96" s="22"/>
      <c r="DP96" s="23"/>
      <c r="DQ96" s="22"/>
      <c r="DR96" s="23"/>
      <c r="DS96" s="22"/>
      <c r="DT96" s="23"/>
      <c r="DU96" s="22"/>
      <c r="DV96" s="22"/>
      <c r="DW96" s="22"/>
      <c r="DX96" s="23"/>
      <c r="DY96" s="22"/>
      <c r="DZ96" s="23"/>
      <c r="EA96" s="23"/>
      <c r="EB96" s="23"/>
      <c r="EC96" s="23"/>
      <c r="ED96" s="22"/>
      <c r="EE96" s="23"/>
      <c r="EF96" s="22"/>
      <c r="EG96" s="23"/>
      <c r="EH96" s="22"/>
      <c r="EI96" s="23"/>
      <c r="EJ96" s="23"/>
      <c r="EK96" s="22"/>
      <c r="EL96" s="23"/>
      <c r="EM96" s="22"/>
      <c r="EN96" s="23"/>
      <c r="EO96" s="22"/>
      <c r="EP96" s="23"/>
      <c r="EQ96" s="22"/>
      <c r="ER96" s="23"/>
      <c r="ES96" s="22"/>
      <c r="ET96" s="23"/>
      <c r="EU96" s="22"/>
      <c r="EV96" s="23"/>
      <c r="EW96" s="22"/>
      <c r="EX96" s="22"/>
      <c r="EY96" s="22"/>
      <c r="EZ96" s="22"/>
      <c r="FA96" s="23"/>
      <c r="FB96" s="22"/>
      <c r="FC96" s="23"/>
      <c r="FD96" s="22"/>
      <c r="FE96" s="23"/>
      <c r="FF96" s="22"/>
      <c r="FG96" s="22"/>
      <c r="FH96" s="22"/>
      <c r="FI96" s="22"/>
      <c r="FJ96" s="22"/>
      <c r="FK96" s="23"/>
      <c r="FL96" s="22"/>
      <c r="FM96" s="23"/>
      <c r="FN96" s="22"/>
      <c r="FO96" s="23"/>
      <c r="FP96" s="22"/>
      <c r="FQ96" s="23"/>
      <c r="FR96" s="22"/>
      <c r="FS96" s="23"/>
      <c r="FT96" s="22"/>
      <c r="FU96" s="23"/>
      <c r="FV96" s="22"/>
      <c r="FW96" s="23"/>
      <c r="FX96" s="22"/>
      <c r="FY96" s="22"/>
      <c r="FZ96" s="23"/>
      <c r="GA96" s="22"/>
      <c r="GB96" s="23"/>
      <c r="GC96" s="22"/>
      <c r="GD96" s="23"/>
      <c r="GE96" s="22"/>
      <c r="GF96" s="23"/>
      <c r="GG96" s="23"/>
      <c r="GH96" s="23"/>
      <c r="GI96" s="22"/>
      <c r="GJ96" s="23"/>
      <c r="GK96" s="22"/>
      <c r="GL96" s="23"/>
      <c r="GM96" s="22"/>
      <c r="GN96" s="23"/>
      <c r="GO96" s="22"/>
      <c r="GP96" s="23"/>
      <c r="GQ96" s="22"/>
      <c r="GR96" s="23"/>
      <c r="GS96" s="22"/>
      <c r="GT96" s="23"/>
      <c r="GU96" s="22"/>
      <c r="GV96" s="23"/>
      <c r="GW96" s="22"/>
      <c r="GX96" s="23"/>
      <c r="GY96" s="22"/>
      <c r="GZ96" s="23"/>
      <c r="HA96" s="22"/>
      <c r="HB96" s="23"/>
      <c r="HC96" s="22"/>
      <c r="HD96" s="23"/>
      <c r="HE96" s="22"/>
      <c r="HF96" s="23"/>
      <c r="HG96" s="22"/>
      <c r="HH96" s="23"/>
      <c r="HI96" s="22"/>
      <c r="HJ96" s="23"/>
      <c r="HK96" s="22"/>
      <c r="HL96" s="23"/>
      <c r="HM96" s="22"/>
      <c r="HN96" s="23"/>
      <c r="HO96" s="22"/>
      <c r="HP96" s="23"/>
      <c r="HQ96" s="22"/>
      <c r="HR96" s="23"/>
      <c r="HS96" s="22"/>
      <c r="HT96" s="23"/>
      <c r="HU96" s="22"/>
      <c r="HV96" s="23"/>
      <c r="HW96" s="22"/>
      <c r="HX96" s="23"/>
      <c r="HY96" s="1">
        <f t="shared" si="5"/>
        <v>1160</v>
      </c>
      <c r="HZ96" s="1">
        <v>1160</v>
      </c>
    </row>
    <row r="97" spans="1:234" x14ac:dyDescent="0.25">
      <c r="A97" s="1">
        <v>6690</v>
      </c>
      <c r="B97" s="2" t="s">
        <v>127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3"/>
      <c r="BP97" s="22"/>
      <c r="BQ97" s="22"/>
      <c r="BR97" s="23"/>
      <c r="BS97" s="22"/>
      <c r="BT97" s="23"/>
      <c r="BU97" s="22"/>
      <c r="BV97" s="23"/>
      <c r="BW97" s="22"/>
      <c r="BX97" s="23"/>
      <c r="BY97" s="22"/>
      <c r="BZ97" s="23"/>
      <c r="CA97" s="23"/>
      <c r="CB97" s="22"/>
      <c r="CC97" s="23"/>
      <c r="CD97" s="22"/>
      <c r="CE97" s="23"/>
      <c r="CF97" s="22"/>
      <c r="CG97" s="23"/>
      <c r="CH97" s="22"/>
      <c r="CI97" s="23"/>
      <c r="CJ97" s="22"/>
      <c r="CK97" s="23"/>
      <c r="CL97" s="22"/>
      <c r="CM97" s="23"/>
      <c r="CN97" s="22"/>
      <c r="CO97" s="22"/>
      <c r="CP97" s="23"/>
      <c r="CQ97" s="22"/>
      <c r="CR97" s="23"/>
      <c r="CS97" s="22"/>
      <c r="CT97" s="23"/>
      <c r="CU97" s="22"/>
      <c r="CV97" s="22"/>
      <c r="CW97" s="22"/>
      <c r="CX97" s="23"/>
      <c r="CY97" s="23"/>
      <c r="CZ97" s="22"/>
      <c r="DA97" s="23"/>
      <c r="DB97" s="22"/>
      <c r="DC97" s="23"/>
      <c r="DD97" s="22"/>
      <c r="DE97" s="23"/>
      <c r="DF97" s="22"/>
      <c r="DG97" s="23"/>
      <c r="DH97" s="23"/>
      <c r="DI97" s="22"/>
      <c r="DJ97" s="23"/>
      <c r="DK97" s="22"/>
      <c r="DL97" s="23"/>
      <c r="DM97" s="22"/>
      <c r="DN97" s="23"/>
      <c r="DO97" s="22"/>
      <c r="DP97" s="23"/>
      <c r="DQ97" s="22"/>
      <c r="DR97" s="23"/>
      <c r="DS97" s="22"/>
      <c r="DT97" s="23"/>
      <c r="DU97" s="22"/>
      <c r="DV97" s="22"/>
      <c r="DW97" s="22"/>
      <c r="DX97" s="23"/>
      <c r="DY97" s="22"/>
      <c r="DZ97" s="23"/>
      <c r="EA97" s="23">
        <v>100</v>
      </c>
      <c r="EB97" s="23"/>
      <c r="EC97" s="23">
        <v>100</v>
      </c>
      <c r="ED97" s="22"/>
      <c r="EE97" s="23"/>
      <c r="EF97" s="22"/>
      <c r="EG97" s="23"/>
      <c r="EH97" s="22"/>
      <c r="EI97" s="23"/>
      <c r="EJ97" s="23"/>
      <c r="EK97" s="22"/>
      <c r="EL97" s="23"/>
      <c r="EM97" s="22"/>
      <c r="EN97" s="23">
        <v>250</v>
      </c>
      <c r="EO97" s="22"/>
      <c r="EP97" s="23"/>
      <c r="EQ97" s="22"/>
      <c r="ER97" s="23"/>
      <c r="ES97" s="22"/>
      <c r="ET97" s="23"/>
      <c r="EU97" s="22">
        <v>225</v>
      </c>
      <c r="EV97" s="23">
        <v>80</v>
      </c>
      <c r="EW97" s="22"/>
      <c r="EX97" s="22"/>
      <c r="EY97" s="22"/>
      <c r="EZ97" s="22"/>
      <c r="FA97" s="23"/>
      <c r="FB97" s="22"/>
      <c r="FC97" s="23"/>
      <c r="FD97" s="22"/>
      <c r="FE97" s="23"/>
      <c r="FF97" s="22"/>
      <c r="FG97" s="22"/>
      <c r="FH97" s="22">
        <v>172</v>
      </c>
      <c r="FI97" s="22"/>
      <c r="FJ97" s="22">
        <v>403</v>
      </c>
      <c r="FK97" s="23"/>
      <c r="FL97" s="22"/>
      <c r="FM97" s="23"/>
      <c r="FN97" s="22"/>
      <c r="FO97" s="23"/>
      <c r="FP97" s="22"/>
      <c r="FQ97" s="23"/>
      <c r="FR97" s="22"/>
      <c r="FS97" s="23"/>
      <c r="FT97" s="22"/>
      <c r="FU97" s="23"/>
      <c r="FV97" s="22"/>
      <c r="FW97" s="23"/>
      <c r="FX97" s="22"/>
      <c r="FY97" s="22"/>
      <c r="FZ97" s="23"/>
      <c r="GA97" s="22"/>
      <c r="GB97" s="23"/>
      <c r="GC97" s="22"/>
      <c r="GD97" s="23"/>
      <c r="GE97" s="22"/>
      <c r="GF97" s="23"/>
      <c r="GG97" s="23"/>
      <c r="GH97" s="23"/>
      <c r="GI97" s="22"/>
      <c r="GJ97" s="23"/>
      <c r="GK97" s="22"/>
      <c r="GL97" s="23"/>
      <c r="GM97" s="22"/>
      <c r="GN97" s="23"/>
      <c r="GO97" s="22"/>
      <c r="GP97" s="23"/>
      <c r="GQ97" s="22"/>
      <c r="GR97" s="23"/>
      <c r="GS97" s="22"/>
      <c r="GT97" s="23"/>
      <c r="GU97" s="22"/>
      <c r="GV97" s="23"/>
      <c r="GW97" s="22"/>
      <c r="GX97" s="23"/>
      <c r="GY97" s="22"/>
      <c r="GZ97" s="23"/>
      <c r="HA97" s="22"/>
      <c r="HB97" s="23"/>
      <c r="HC97" s="22"/>
      <c r="HD97" s="23"/>
      <c r="HE97" s="22"/>
      <c r="HF97" s="23"/>
      <c r="HG97" s="22"/>
      <c r="HH97" s="23"/>
      <c r="HI97" s="22"/>
      <c r="HJ97" s="23"/>
      <c r="HK97" s="22"/>
      <c r="HL97" s="23"/>
      <c r="HM97" s="22"/>
      <c r="HN97" s="23"/>
      <c r="HO97" s="22"/>
      <c r="HP97" s="23"/>
      <c r="HQ97" s="22"/>
      <c r="HR97" s="23"/>
      <c r="HS97" s="22"/>
      <c r="HT97" s="23"/>
      <c r="HU97" s="22"/>
      <c r="HV97" s="23"/>
      <c r="HW97" s="22"/>
      <c r="HX97" s="23"/>
      <c r="HY97" s="1">
        <f t="shared" si="5"/>
        <v>1330</v>
      </c>
      <c r="HZ97" s="1">
        <v>1330</v>
      </c>
    </row>
    <row r="98" spans="1:234" x14ac:dyDescent="0.25">
      <c r="A98" s="1">
        <v>6760</v>
      </c>
      <c r="B98" s="2" t="s">
        <v>128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3"/>
      <c r="BP98" s="22"/>
      <c r="BQ98" s="22"/>
      <c r="BR98" s="23"/>
      <c r="BS98" s="22"/>
      <c r="BT98" s="23"/>
      <c r="BU98" s="22"/>
      <c r="BV98" s="23"/>
      <c r="BW98" s="22"/>
      <c r="BX98" s="23"/>
      <c r="BY98" s="22"/>
      <c r="BZ98" s="23"/>
      <c r="CA98" s="23"/>
      <c r="CB98" s="22"/>
      <c r="CC98" s="23"/>
      <c r="CD98" s="22"/>
      <c r="CE98" s="23"/>
      <c r="CF98" s="22"/>
      <c r="CG98" s="23"/>
      <c r="CH98" s="22"/>
      <c r="CI98" s="23"/>
      <c r="CJ98" s="22"/>
      <c r="CK98" s="23"/>
      <c r="CL98" s="22"/>
      <c r="CM98" s="23"/>
      <c r="CN98" s="22"/>
      <c r="CO98" s="22"/>
      <c r="CP98" s="23"/>
      <c r="CQ98" s="22"/>
      <c r="CR98" s="23"/>
      <c r="CS98" s="22"/>
      <c r="CT98" s="23"/>
      <c r="CU98" s="22"/>
      <c r="CV98" s="22"/>
      <c r="CW98" s="22"/>
      <c r="CX98" s="23"/>
      <c r="CY98" s="23"/>
      <c r="CZ98" s="22"/>
      <c r="DA98" s="23"/>
      <c r="DB98" s="22"/>
      <c r="DC98" s="23"/>
      <c r="DD98" s="22"/>
      <c r="DE98" s="23"/>
      <c r="DF98" s="22"/>
      <c r="DG98" s="23"/>
      <c r="DH98" s="23"/>
      <c r="DI98" s="22"/>
      <c r="DJ98" s="23"/>
      <c r="DK98" s="22"/>
      <c r="DL98" s="23"/>
      <c r="DM98" s="22"/>
      <c r="DN98" s="23"/>
      <c r="DO98" s="22"/>
      <c r="DP98" s="23"/>
      <c r="DQ98" s="22"/>
      <c r="DR98" s="23"/>
      <c r="DS98" s="22"/>
      <c r="DT98" s="23"/>
      <c r="DU98" s="22"/>
      <c r="DV98" s="22"/>
      <c r="DW98" s="22"/>
      <c r="DX98" s="23"/>
      <c r="DY98" s="22"/>
      <c r="DZ98" s="23"/>
      <c r="EA98" s="23"/>
      <c r="EB98" s="23"/>
      <c r="EC98" s="23"/>
      <c r="ED98" s="22"/>
      <c r="EE98" s="23"/>
      <c r="EF98" s="22">
        <v>3</v>
      </c>
      <c r="EG98" s="23">
        <v>7</v>
      </c>
      <c r="EH98" s="22"/>
      <c r="EI98" s="23"/>
      <c r="EJ98" s="23"/>
      <c r="EK98" s="22"/>
      <c r="EL98" s="23"/>
      <c r="EM98" s="22"/>
      <c r="EN98" s="23">
        <v>16</v>
      </c>
      <c r="EO98" s="22"/>
      <c r="EP98" s="23"/>
      <c r="EQ98" s="22"/>
      <c r="ER98" s="23"/>
      <c r="ES98" s="22"/>
      <c r="ET98" s="23">
        <v>42</v>
      </c>
      <c r="EU98" s="22">
        <v>4</v>
      </c>
      <c r="EV98" s="23"/>
      <c r="EW98" s="22"/>
      <c r="EX98" s="22"/>
      <c r="EY98" s="22"/>
      <c r="EZ98" s="22"/>
      <c r="FA98" s="23"/>
      <c r="FB98" s="22"/>
      <c r="FC98" s="23"/>
      <c r="FD98" s="22"/>
      <c r="FE98" s="23"/>
      <c r="FF98" s="22"/>
      <c r="FG98" s="22"/>
      <c r="FH98" s="22">
        <v>5</v>
      </c>
      <c r="FI98" s="22"/>
      <c r="FJ98" s="22"/>
      <c r="FK98" s="23"/>
      <c r="FL98" s="22"/>
      <c r="FM98" s="23"/>
      <c r="FN98" s="22"/>
      <c r="FO98" s="23"/>
      <c r="FP98" s="22"/>
      <c r="FQ98" s="23"/>
      <c r="FR98" s="22"/>
      <c r="FS98" s="23"/>
      <c r="FT98" s="22"/>
      <c r="FU98" s="23"/>
      <c r="FV98" s="22"/>
      <c r="FW98" s="23"/>
      <c r="FX98" s="22"/>
      <c r="FY98" s="22"/>
      <c r="FZ98" s="23"/>
      <c r="GA98" s="22"/>
      <c r="GB98" s="23"/>
      <c r="GC98" s="22"/>
      <c r="GD98" s="23"/>
      <c r="GE98" s="22"/>
      <c r="GF98" s="23"/>
      <c r="GG98" s="23"/>
      <c r="GH98" s="23"/>
      <c r="GI98" s="22"/>
      <c r="GJ98" s="23"/>
      <c r="GK98" s="22"/>
      <c r="GL98" s="23"/>
      <c r="GM98" s="22"/>
      <c r="GN98" s="23"/>
      <c r="GO98" s="22"/>
      <c r="GP98" s="23"/>
      <c r="GQ98" s="22"/>
      <c r="GR98" s="23"/>
      <c r="GS98" s="22"/>
      <c r="GT98" s="23"/>
      <c r="GU98" s="22"/>
      <c r="GV98" s="23"/>
      <c r="GW98" s="22"/>
      <c r="GX98" s="23"/>
      <c r="GY98" s="22"/>
      <c r="GZ98" s="23"/>
      <c r="HA98" s="22"/>
      <c r="HB98" s="23"/>
      <c r="HC98" s="22"/>
      <c r="HD98" s="23"/>
      <c r="HE98" s="22"/>
      <c r="HF98" s="23"/>
      <c r="HG98" s="22"/>
      <c r="HH98" s="23"/>
      <c r="HI98" s="22"/>
      <c r="HJ98" s="23"/>
      <c r="HK98" s="22"/>
      <c r="HL98" s="23"/>
      <c r="HM98" s="22"/>
      <c r="HN98" s="23"/>
      <c r="HO98" s="22"/>
      <c r="HP98" s="23"/>
      <c r="HQ98" s="22"/>
      <c r="HR98" s="23"/>
      <c r="HS98" s="22"/>
      <c r="HT98" s="23"/>
      <c r="HU98" s="22"/>
      <c r="HV98" s="23"/>
      <c r="HW98" s="22"/>
      <c r="HX98" s="23"/>
      <c r="HY98" s="1">
        <f t="shared" si="5"/>
        <v>77</v>
      </c>
      <c r="HZ98" s="1">
        <v>77</v>
      </c>
    </row>
    <row r="99" spans="1:234" x14ac:dyDescent="0.25">
      <c r="A99" s="1">
        <v>6770</v>
      </c>
      <c r="B99" s="2" t="s">
        <v>129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3"/>
      <c r="BP99" s="22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3"/>
      <c r="CB99" s="22"/>
      <c r="CC99" s="23"/>
      <c r="CD99" s="22"/>
      <c r="CE99" s="23"/>
      <c r="CF99" s="22"/>
      <c r="CG99" s="23"/>
      <c r="CH99" s="22"/>
      <c r="CI99" s="23"/>
      <c r="CJ99" s="22"/>
      <c r="CK99" s="23"/>
      <c r="CL99" s="22"/>
      <c r="CM99" s="23"/>
      <c r="CN99" s="22"/>
      <c r="CO99" s="22"/>
      <c r="CP99" s="23"/>
      <c r="CQ99" s="22"/>
      <c r="CR99" s="23"/>
      <c r="CS99" s="22"/>
      <c r="CT99" s="23"/>
      <c r="CU99" s="22"/>
      <c r="CV99" s="22"/>
      <c r="CW99" s="22"/>
      <c r="CX99" s="23"/>
      <c r="CY99" s="23"/>
      <c r="CZ99" s="22"/>
      <c r="DA99" s="23"/>
      <c r="DB99" s="22"/>
      <c r="DC99" s="23"/>
      <c r="DD99" s="22"/>
      <c r="DE99" s="23"/>
      <c r="DF99" s="22"/>
      <c r="DG99" s="23"/>
      <c r="DH99" s="23"/>
      <c r="DI99" s="22"/>
      <c r="DJ99" s="23"/>
      <c r="DK99" s="22"/>
      <c r="DL99" s="23"/>
      <c r="DM99" s="22"/>
      <c r="DN99" s="23"/>
      <c r="DO99" s="22"/>
      <c r="DP99" s="23"/>
      <c r="DQ99" s="22"/>
      <c r="DR99" s="23"/>
      <c r="DS99" s="22"/>
      <c r="DT99" s="23"/>
      <c r="DU99" s="22"/>
      <c r="DV99" s="22"/>
      <c r="DW99" s="22"/>
      <c r="DX99" s="23"/>
      <c r="DY99" s="22"/>
      <c r="DZ99" s="23"/>
      <c r="EA99" s="23"/>
      <c r="EB99" s="23"/>
      <c r="EC99" s="23"/>
      <c r="ED99" s="22"/>
      <c r="EE99" s="23"/>
      <c r="EF99" s="22"/>
      <c r="EG99" s="23"/>
      <c r="EH99" s="22"/>
      <c r="EI99" s="23"/>
      <c r="EJ99" s="23"/>
      <c r="EK99" s="22"/>
      <c r="EL99" s="23"/>
      <c r="EM99" s="22"/>
      <c r="EN99" s="23">
        <v>12</v>
      </c>
      <c r="EO99" s="22"/>
      <c r="EP99" s="23"/>
      <c r="EQ99" s="22"/>
      <c r="ER99" s="23"/>
      <c r="ES99" s="22"/>
      <c r="ET99" s="23">
        <v>1600</v>
      </c>
      <c r="EU99" s="22"/>
      <c r="EV99" s="23"/>
      <c r="EW99" s="22"/>
      <c r="EX99" s="22"/>
      <c r="EY99" s="22"/>
      <c r="EZ99" s="22"/>
      <c r="FA99" s="23"/>
      <c r="FB99" s="22"/>
      <c r="FC99" s="23"/>
      <c r="FD99" s="22"/>
      <c r="FE99" s="23"/>
      <c r="FF99" s="22"/>
      <c r="FG99" s="22"/>
      <c r="FH99" s="22">
        <v>15</v>
      </c>
      <c r="FI99" s="22"/>
      <c r="FJ99" s="22"/>
      <c r="FK99" s="23"/>
      <c r="FL99" s="22"/>
      <c r="FM99" s="23"/>
      <c r="FN99" s="22"/>
      <c r="FO99" s="23"/>
      <c r="FP99" s="22"/>
      <c r="FQ99" s="23"/>
      <c r="FR99" s="22"/>
      <c r="FS99" s="23"/>
      <c r="FT99" s="22"/>
      <c r="FU99" s="23"/>
      <c r="FV99" s="22"/>
      <c r="FW99" s="23"/>
      <c r="FX99" s="22"/>
      <c r="FY99" s="22"/>
      <c r="FZ99" s="23"/>
      <c r="GA99" s="22"/>
      <c r="GB99" s="23"/>
      <c r="GC99" s="22"/>
      <c r="GD99" s="23"/>
      <c r="GE99" s="22"/>
      <c r="GF99" s="23"/>
      <c r="GG99" s="23"/>
      <c r="GH99" s="23"/>
      <c r="GI99" s="22"/>
      <c r="GJ99" s="23"/>
      <c r="GK99" s="22"/>
      <c r="GL99" s="23"/>
      <c r="GM99" s="22"/>
      <c r="GN99" s="23"/>
      <c r="GO99" s="22"/>
      <c r="GP99" s="23"/>
      <c r="GQ99" s="22"/>
      <c r="GR99" s="23"/>
      <c r="GS99" s="22"/>
      <c r="GT99" s="23"/>
      <c r="GU99" s="22"/>
      <c r="GV99" s="23"/>
      <c r="GW99" s="22"/>
      <c r="GX99" s="23"/>
      <c r="GY99" s="22"/>
      <c r="GZ99" s="23"/>
      <c r="HA99" s="22"/>
      <c r="HB99" s="23"/>
      <c r="HC99" s="22"/>
      <c r="HD99" s="23"/>
      <c r="HE99" s="22"/>
      <c r="HF99" s="23"/>
      <c r="HG99" s="22"/>
      <c r="HH99" s="23"/>
      <c r="HI99" s="22"/>
      <c r="HJ99" s="23"/>
      <c r="HK99" s="22"/>
      <c r="HL99" s="23"/>
      <c r="HM99" s="22"/>
      <c r="HN99" s="23"/>
      <c r="HO99" s="22"/>
      <c r="HP99" s="23"/>
      <c r="HQ99" s="22"/>
      <c r="HR99" s="23"/>
      <c r="HS99" s="22"/>
      <c r="HT99" s="23"/>
      <c r="HU99" s="22"/>
      <c r="HV99" s="23"/>
      <c r="HW99" s="22"/>
      <c r="HX99" s="23"/>
      <c r="HY99" s="1">
        <f t="shared" si="5"/>
        <v>1627</v>
      </c>
      <c r="HZ99" s="1">
        <v>1627</v>
      </c>
    </row>
    <row r="100" spans="1:234" x14ac:dyDescent="0.25">
      <c r="A100" s="1">
        <v>6820</v>
      </c>
      <c r="B100" s="2" t="s">
        <v>130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3"/>
      <c r="BP100" s="22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3"/>
      <c r="CB100" s="22"/>
      <c r="CC100" s="23"/>
      <c r="CD100" s="22"/>
      <c r="CE100" s="23"/>
      <c r="CF100" s="22"/>
      <c r="CG100" s="23"/>
      <c r="CH100" s="22"/>
      <c r="CI100" s="23"/>
      <c r="CJ100" s="22"/>
      <c r="CK100" s="23"/>
      <c r="CL100" s="22"/>
      <c r="CM100" s="23"/>
      <c r="CN100" s="22"/>
      <c r="CO100" s="22"/>
      <c r="CP100" s="23"/>
      <c r="CQ100" s="22"/>
      <c r="CR100" s="23"/>
      <c r="CS100" s="22"/>
      <c r="CT100" s="23"/>
      <c r="CU100" s="22"/>
      <c r="CV100" s="22"/>
      <c r="CW100" s="22"/>
      <c r="CX100" s="23"/>
      <c r="CY100" s="23"/>
      <c r="CZ100" s="22"/>
      <c r="DA100" s="23"/>
      <c r="DB100" s="22"/>
      <c r="DC100" s="23"/>
      <c r="DD100" s="22"/>
      <c r="DE100" s="23"/>
      <c r="DF100" s="22"/>
      <c r="DG100" s="23"/>
      <c r="DH100" s="23"/>
      <c r="DI100" s="22"/>
      <c r="DJ100" s="23"/>
      <c r="DK100" s="22"/>
      <c r="DL100" s="23"/>
      <c r="DM100" s="22"/>
      <c r="DN100" s="23"/>
      <c r="DO100" s="22"/>
      <c r="DP100" s="23"/>
      <c r="DQ100" s="22"/>
      <c r="DR100" s="23"/>
      <c r="DS100" s="22"/>
      <c r="DT100" s="23"/>
      <c r="DU100" s="22"/>
      <c r="DV100" s="22"/>
      <c r="DW100" s="22"/>
      <c r="DX100" s="23"/>
      <c r="DY100" s="22"/>
      <c r="DZ100" s="23"/>
      <c r="EA100" s="23"/>
      <c r="EB100" s="23"/>
      <c r="EC100" s="23"/>
      <c r="ED100" s="22"/>
      <c r="EE100" s="23"/>
      <c r="EF100" s="22"/>
      <c r="EG100" s="23"/>
      <c r="EH100" s="22"/>
      <c r="EI100" s="23"/>
      <c r="EJ100" s="23"/>
      <c r="EK100" s="22"/>
      <c r="EL100" s="23"/>
      <c r="EM100" s="22"/>
      <c r="EN100" s="23"/>
      <c r="EO100" s="22"/>
      <c r="EP100" s="23"/>
      <c r="EQ100" s="22"/>
      <c r="ER100" s="23"/>
      <c r="ES100" s="22"/>
      <c r="ET100" s="23"/>
      <c r="EU100" s="22">
        <v>12</v>
      </c>
      <c r="EV100" s="23">
        <v>35</v>
      </c>
      <c r="EW100" s="22"/>
      <c r="EX100" s="22"/>
      <c r="EY100" s="22"/>
      <c r="EZ100" s="22"/>
      <c r="FA100" s="23"/>
      <c r="FB100" s="22"/>
      <c r="FC100" s="23"/>
      <c r="FD100" s="22"/>
      <c r="FE100" s="23"/>
      <c r="FF100" s="22"/>
      <c r="FG100" s="22"/>
      <c r="FH100" s="22"/>
      <c r="FI100" s="22"/>
      <c r="FJ100" s="22"/>
      <c r="FK100" s="23"/>
      <c r="FL100" s="22"/>
      <c r="FM100" s="23"/>
      <c r="FN100" s="22"/>
      <c r="FO100" s="23"/>
      <c r="FP100" s="22"/>
      <c r="FQ100" s="23"/>
      <c r="FR100" s="22"/>
      <c r="FS100" s="23"/>
      <c r="FT100" s="22"/>
      <c r="FU100" s="23"/>
      <c r="FV100" s="22"/>
      <c r="FW100" s="23"/>
      <c r="FX100" s="22"/>
      <c r="FY100" s="22"/>
      <c r="FZ100" s="23"/>
      <c r="GA100" s="22"/>
      <c r="GB100" s="23"/>
      <c r="GC100" s="22"/>
      <c r="GD100" s="23"/>
      <c r="GE100" s="22"/>
      <c r="GF100" s="23"/>
      <c r="GG100" s="23"/>
      <c r="GH100" s="23"/>
      <c r="GI100" s="22"/>
      <c r="GJ100" s="23"/>
      <c r="GK100" s="22"/>
      <c r="GL100" s="23"/>
      <c r="GM100" s="22"/>
      <c r="GN100" s="23"/>
      <c r="GO100" s="22"/>
      <c r="GP100" s="23"/>
      <c r="GQ100" s="22"/>
      <c r="GR100" s="23"/>
      <c r="GS100" s="22"/>
      <c r="GT100" s="23"/>
      <c r="GU100" s="22"/>
      <c r="GV100" s="23"/>
      <c r="GW100" s="22"/>
      <c r="GX100" s="23"/>
      <c r="GY100" s="22"/>
      <c r="GZ100" s="23"/>
      <c r="HA100" s="22"/>
      <c r="HB100" s="23"/>
      <c r="HC100" s="22"/>
      <c r="HD100" s="23"/>
      <c r="HE100" s="22"/>
      <c r="HF100" s="23"/>
      <c r="HG100" s="22"/>
      <c r="HH100" s="23"/>
      <c r="HI100" s="22"/>
      <c r="HJ100" s="23"/>
      <c r="HK100" s="22"/>
      <c r="HL100" s="23"/>
      <c r="HM100" s="22"/>
      <c r="HN100" s="23"/>
      <c r="HO100" s="22"/>
      <c r="HP100" s="23"/>
      <c r="HQ100" s="22"/>
      <c r="HR100" s="23"/>
      <c r="HS100" s="22"/>
      <c r="HT100" s="23"/>
      <c r="HU100" s="22"/>
      <c r="HV100" s="23"/>
      <c r="HW100" s="22"/>
      <c r="HX100" s="23"/>
      <c r="HY100" s="1">
        <f t="shared" si="5"/>
        <v>47</v>
      </c>
      <c r="HZ100" s="1">
        <v>47</v>
      </c>
    </row>
    <row r="101" spans="1:234" x14ac:dyDescent="0.25">
      <c r="A101" s="1">
        <v>7410</v>
      </c>
      <c r="B101" s="2" t="s">
        <v>131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3"/>
      <c r="BP101" s="22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3"/>
      <c r="CD101" s="22"/>
      <c r="CE101" s="23"/>
      <c r="CF101" s="22"/>
      <c r="CG101" s="23"/>
      <c r="CH101" s="22"/>
      <c r="CI101" s="23"/>
      <c r="CJ101" s="22"/>
      <c r="CK101" s="23"/>
      <c r="CL101" s="22"/>
      <c r="CM101" s="23"/>
      <c r="CN101" s="22"/>
      <c r="CO101" s="22"/>
      <c r="CP101" s="23"/>
      <c r="CQ101" s="22"/>
      <c r="CR101" s="23"/>
      <c r="CS101" s="22"/>
      <c r="CT101" s="23"/>
      <c r="CU101" s="22"/>
      <c r="CV101" s="22"/>
      <c r="CW101" s="22"/>
      <c r="CX101" s="23"/>
      <c r="CY101" s="23"/>
      <c r="CZ101" s="22"/>
      <c r="DA101" s="23">
        <v>100</v>
      </c>
      <c r="DB101" s="22"/>
      <c r="DC101" s="23"/>
      <c r="DD101" s="22"/>
      <c r="DE101" s="23"/>
      <c r="DF101" s="22"/>
      <c r="DG101" s="23"/>
      <c r="DH101" s="23"/>
      <c r="DI101" s="22"/>
      <c r="DJ101" s="23"/>
      <c r="DK101" s="22"/>
      <c r="DL101" s="23"/>
      <c r="DM101" s="22"/>
      <c r="DN101" s="23"/>
      <c r="DO101" s="22"/>
      <c r="DP101" s="23"/>
      <c r="DQ101" s="22"/>
      <c r="DR101" s="23"/>
      <c r="DS101" s="22"/>
      <c r="DT101" s="23"/>
      <c r="DU101" s="22"/>
      <c r="DV101" s="22"/>
      <c r="DW101" s="22"/>
      <c r="DX101" s="23"/>
      <c r="DY101" s="22"/>
      <c r="DZ101" s="23"/>
      <c r="EA101" s="23"/>
      <c r="EB101" s="23"/>
      <c r="EC101" s="23"/>
      <c r="ED101" s="22"/>
      <c r="EE101" s="23"/>
      <c r="EF101" s="22"/>
      <c r="EG101" s="23"/>
      <c r="EH101" s="22"/>
      <c r="EI101" s="23"/>
      <c r="EJ101" s="23"/>
      <c r="EK101" s="22"/>
      <c r="EL101" s="23"/>
      <c r="EM101" s="22"/>
      <c r="EN101" s="23"/>
      <c r="EO101" s="22"/>
      <c r="EP101" s="23"/>
      <c r="EQ101" s="22"/>
      <c r="ER101" s="23"/>
      <c r="ES101" s="22"/>
      <c r="ET101" s="23"/>
      <c r="EU101" s="22"/>
      <c r="EV101" s="23"/>
      <c r="EW101" s="22"/>
      <c r="EX101" s="22"/>
      <c r="EY101" s="22"/>
      <c r="EZ101" s="22"/>
      <c r="FA101" s="23"/>
      <c r="FB101" s="22"/>
      <c r="FC101" s="23"/>
      <c r="FD101" s="22"/>
      <c r="FE101" s="23"/>
      <c r="FF101" s="22"/>
      <c r="FG101" s="22"/>
      <c r="FH101" s="22">
        <v>1</v>
      </c>
      <c r="FI101" s="22"/>
      <c r="FJ101" s="22"/>
      <c r="FK101" s="23"/>
      <c r="FL101" s="22"/>
      <c r="FM101" s="23"/>
      <c r="FN101" s="22"/>
      <c r="FO101" s="23"/>
      <c r="FP101" s="22"/>
      <c r="FQ101" s="23"/>
      <c r="FR101" s="22"/>
      <c r="FS101" s="23"/>
      <c r="FT101" s="22"/>
      <c r="FU101" s="23"/>
      <c r="FV101" s="22"/>
      <c r="FW101" s="23"/>
      <c r="FX101" s="22"/>
      <c r="FY101" s="22"/>
      <c r="FZ101" s="23"/>
      <c r="GA101" s="22"/>
      <c r="GB101" s="23"/>
      <c r="GC101" s="22"/>
      <c r="GD101" s="23"/>
      <c r="GE101" s="22"/>
      <c r="GF101" s="23"/>
      <c r="GG101" s="23"/>
      <c r="GH101" s="23"/>
      <c r="GI101" s="22"/>
      <c r="GJ101" s="23"/>
      <c r="GK101" s="22"/>
      <c r="GL101" s="23"/>
      <c r="GM101" s="22"/>
      <c r="GN101" s="23"/>
      <c r="GO101" s="22"/>
      <c r="GP101" s="23"/>
      <c r="GQ101" s="22"/>
      <c r="GR101" s="23"/>
      <c r="GS101" s="22"/>
      <c r="GT101" s="23"/>
      <c r="GU101" s="22"/>
      <c r="GV101" s="23"/>
      <c r="GW101" s="22"/>
      <c r="GX101" s="23"/>
      <c r="GY101" s="22"/>
      <c r="GZ101" s="23"/>
      <c r="HA101" s="22"/>
      <c r="HB101" s="23"/>
      <c r="HC101" s="22"/>
      <c r="HD101" s="23"/>
      <c r="HE101" s="22"/>
      <c r="HF101" s="23"/>
      <c r="HG101" s="22"/>
      <c r="HH101" s="23"/>
      <c r="HI101" s="22"/>
      <c r="HJ101" s="23"/>
      <c r="HK101" s="22"/>
      <c r="HL101" s="23"/>
      <c r="HM101" s="22"/>
      <c r="HN101" s="23"/>
      <c r="HO101" s="22"/>
      <c r="HP101" s="23"/>
      <c r="HQ101" s="22"/>
      <c r="HR101" s="23"/>
      <c r="HS101" s="22"/>
      <c r="HT101" s="23"/>
      <c r="HU101" s="22"/>
      <c r="HV101" s="23"/>
      <c r="HW101" s="22"/>
      <c r="HX101" s="23"/>
      <c r="HY101" s="1">
        <f t="shared" si="5"/>
        <v>101</v>
      </c>
      <c r="HZ101" s="1">
        <v>101</v>
      </c>
    </row>
    <row r="102" spans="1:234" x14ac:dyDescent="0.25">
      <c r="A102" s="1">
        <v>7420</v>
      </c>
      <c r="B102" s="2" t="s">
        <v>132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3"/>
      <c r="BP102" s="22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3"/>
      <c r="CD102" s="22"/>
      <c r="CE102" s="23"/>
      <c r="CF102" s="22"/>
      <c r="CG102" s="23"/>
      <c r="CH102" s="22"/>
      <c r="CI102" s="23"/>
      <c r="CJ102" s="22"/>
      <c r="CK102" s="23"/>
      <c r="CL102" s="22"/>
      <c r="CM102" s="23">
        <v>96</v>
      </c>
      <c r="CN102" s="22"/>
      <c r="CO102" s="22"/>
      <c r="CP102" s="23"/>
      <c r="CQ102" s="22"/>
      <c r="CR102" s="23"/>
      <c r="CS102" s="22"/>
      <c r="CT102" s="23">
        <v>1000</v>
      </c>
      <c r="CU102" s="22"/>
      <c r="CV102" s="22"/>
      <c r="CW102" s="22"/>
      <c r="CX102" s="23"/>
      <c r="CY102" s="23"/>
      <c r="CZ102" s="22">
        <v>30</v>
      </c>
      <c r="DA102" s="23"/>
      <c r="DB102" s="22"/>
      <c r="DC102" s="23"/>
      <c r="DD102" s="22"/>
      <c r="DE102" s="23"/>
      <c r="DF102" s="22"/>
      <c r="DG102" s="23"/>
      <c r="DH102" s="23">
        <v>3</v>
      </c>
      <c r="DI102" s="22">
        <v>11</v>
      </c>
      <c r="DJ102" s="23"/>
      <c r="DK102" s="22"/>
      <c r="DL102" s="23"/>
      <c r="DM102" s="22">
        <v>16</v>
      </c>
      <c r="DN102" s="23"/>
      <c r="DO102" s="22"/>
      <c r="DP102" s="23"/>
      <c r="DQ102" s="22"/>
      <c r="DR102" s="23"/>
      <c r="DS102" s="22"/>
      <c r="DT102" s="23"/>
      <c r="DU102" s="22"/>
      <c r="DV102" s="22"/>
      <c r="DW102" s="22"/>
      <c r="DX102" s="23"/>
      <c r="DY102" s="22"/>
      <c r="DZ102" s="23"/>
      <c r="EA102" s="23">
        <v>3</v>
      </c>
      <c r="EB102" s="23"/>
      <c r="EC102" s="23"/>
      <c r="ED102" s="22"/>
      <c r="EE102" s="23"/>
      <c r="EF102" s="22"/>
      <c r="EG102" s="23"/>
      <c r="EH102" s="22"/>
      <c r="EI102" s="23"/>
      <c r="EJ102" s="23"/>
      <c r="EK102" s="22"/>
      <c r="EL102" s="23"/>
      <c r="EM102" s="22"/>
      <c r="EN102" s="23"/>
      <c r="EO102" s="22"/>
      <c r="EP102" s="23"/>
      <c r="EQ102" s="22"/>
      <c r="ER102" s="23"/>
      <c r="ES102" s="22"/>
      <c r="ET102" s="23"/>
      <c r="EU102" s="22"/>
      <c r="EV102" s="23">
        <v>1</v>
      </c>
      <c r="EW102" s="22"/>
      <c r="EX102" s="22"/>
      <c r="EY102" s="22"/>
      <c r="EZ102" s="22"/>
      <c r="FA102" s="23"/>
      <c r="FB102" s="22"/>
      <c r="FC102" s="23"/>
      <c r="FD102" s="22"/>
      <c r="FE102" s="23"/>
      <c r="FF102" s="22"/>
      <c r="FG102" s="22"/>
      <c r="FH102" s="22"/>
      <c r="FI102" s="22"/>
      <c r="FJ102" s="22"/>
      <c r="FK102" s="23"/>
      <c r="FL102" s="22"/>
      <c r="FM102" s="23"/>
      <c r="FN102" s="22"/>
      <c r="FO102" s="23"/>
      <c r="FP102" s="22"/>
      <c r="FQ102" s="23"/>
      <c r="FR102" s="22"/>
      <c r="FS102" s="23"/>
      <c r="FT102" s="22"/>
      <c r="FU102" s="23"/>
      <c r="FV102" s="22"/>
      <c r="FW102" s="23"/>
      <c r="FX102" s="22"/>
      <c r="FY102" s="22"/>
      <c r="FZ102" s="23"/>
      <c r="GA102" s="22"/>
      <c r="GB102" s="23"/>
      <c r="GC102" s="22"/>
      <c r="GD102" s="23"/>
      <c r="GE102" s="22"/>
      <c r="GF102" s="23"/>
      <c r="GG102" s="23"/>
      <c r="GH102" s="23"/>
      <c r="GI102" s="22"/>
      <c r="GJ102" s="23"/>
      <c r="GK102" s="22"/>
      <c r="GL102" s="23"/>
      <c r="GM102" s="22"/>
      <c r="GN102" s="23"/>
      <c r="GO102" s="22"/>
      <c r="GP102" s="23"/>
      <c r="GQ102" s="22"/>
      <c r="GR102" s="23"/>
      <c r="GS102" s="22"/>
      <c r="GT102" s="23"/>
      <c r="GU102" s="22"/>
      <c r="GV102" s="23"/>
      <c r="GW102" s="22"/>
      <c r="GX102" s="23"/>
      <c r="GY102" s="22"/>
      <c r="GZ102" s="23"/>
      <c r="HA102" s="22"/>
      <c r="HB102" s="23"/>
      <c r="HC102" s="22"/>
      <c r="HD102" s="23"/>
      <c r="HE102" s="22"/>
      <c r="HF102" s="23"/>
      <c r="HG102" s="22"/>
      <c r="HH102" s="23"/>
      <c r="HI102" s="22"/>
      <c r="HJ102" s="23"/>
      <c r="HK102" s="22"/>
      <c r="HL102" s="23"/>
      <c r="HM102" s="22"/>
      <c r="HN102" s="23"/>
      <c r="HO102" s="22"/>
      <c r="HP102" s="23"/>
      <c r="HQ102" s="22"/>
      <c r="HR102" s="23"/>
      <c r="HS102" s="22"/>
      <c r="HT102" s="23"/>
      <c r="HU102" s="22"/>
      <c r="HV102" s="23"/>
      <c r="HW102" s="22"/>
      <c r="HX102" s="23"/>
      <c r="HY102" s="1">
        <f t="shared" si="5"/>
        <v>1160</v>
      </c>
      <c r="HZ102" s="1">
        <v>1160</v>
      </c>
    </row>
    <row r="103" spans="1:234" x14ac:dyDescent="0.25">
      <c r="A103" s="1">
        <v>7500</v>
      </c>
      <c r="B103" s="2" t="s">
        <v>133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3"/>
      <c r="BP103" s="22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3"/>
      <c r="CD103" s="22"/>
      <c r="CE103" s="23"/>
      <c r="CF103" s="22"/>
      <c r="CG103" s="23"/>
      <c r="CH103" s="22"/>
      <c r="CI103" s="23"/>
      <c r="CJ103" s="22"/>
      <c r="CK103" s="23"/>
      <c r="CL103" s="22"/>
      <c r="CM103" s="23">
        <v>1</v>
      </c>
      <c r="CN103" s="22"/>
      <c r="CO103" s="22"/>
      <c r="CP103" s="23"/>
      <c r="CQ103" s="22"/>
      <c r="CR103" s="23"/>
      <c r="CS103" s="22"/>
      <c r="CT103" s="23">
        <v>1</v>
      </c>
      <c r="CU103" s="22"/>
      <c r="CV103" s="22"/>
      <c r="CW103" s="22"/>
      <c r="CX103" s="23"/>
      <c r="CY103" s="23"/>
      <c r="CZ103" s="22">
        <v>2</v>
      </c>
      <c r="DA103" s="23"/>
      <c r="DB103" s="22"/>
      <c r="DC103" s="23">
        <v>2</v>
      </c>
      <c r="DD103" s="22"/>
      <c r="DE103" s="23">
        <v>2</v>
      </c>
      <c r="DF103" s="22"/>
      <c r="DG103" s="23"/>
      <c r="DH103" s="23"/>
      <c r="DI103" s="22"/>
      <c r="DJ103" s="23"/>
      <c r="DK103" s="22"/>
      <c r="DL103" s="23"/>
      <c r="DM103" s="22">
        <v>8</v>
      </c>
      <c r="DN103" s="23"/>
      <c r="DO103" s="22"/>
      <c r="DP103" s="23"/>
      <c r="DQ103" s="22"/>
      <c r="DR103" s="23"/>
      <c r="DS103" s="22"/>
      <c r="DT103" s="23">
        <v>5</v>
      </c>
      <c r="DU103" s="22">
        <v>5</v>
      </c>
      <c r="DV103" s="22"/>
      <c r="DW103" s="22"/>
      <c r="DX103" s="23"/>
      <c r="DY103" s="22"/>
      <c r="DZ103" s="23"/>
      <c r="EA103" s="23"/>
      <c r="EB103" s="23"/>
      <c r="EC103" s="23">
        <v>3</v>
      </c>
      <c r="ED103" s="22">
        <v>4</v>
      </c>
      <c r="EE103" s="23"/>
      <c r="EF103" s="22">
        <v>3</v>
      </c>
      <c r="EG103" s="23">
        <v>3</v>
      </c>
      <c r="EH103" s="22"/>
      <c r="EI103" s="23"/>
      <c r="EJ103" s="23"/>
      <c r="EK103" s="22"/>
      <c r="EL103" s="23"/>
      <c r="EM103" s="22"/>
      <c r="EN103" s="23">
        <v>1</v>
      </c>
      <c r="EO103" s="22">
        <v>9</v>
      </c>
      <c r="EP103" s="23"/>
      <c r="EQ103" s="22">
        <v>1</v>
      </c>
      <c r="ER103" s="23">
        <v>4</v>
      </c>
      <c r="ES103" s="22"/>
      <c r="ET103" s="23">
        <v>9</v>
      </c>
      <c r="EU103" s="22">
        <v>5</v>
      </c>
      <c r="EV103" s="23"/>
      <c r="EW103" s="22"/>
      <c r="EX103" s="22"/>
      <c r="EY103" s="22"/>
      <c r="EZ103" s="22"/>
      <c r="FA103" s="23"/>
      <c r="FB103" s="22"/>
      <c r="FC103" s="23"/>
      <c r="FD103" s="22"/>
      <c r="FE103" s="23"/>
      <c r="FF103" s="22"/>
      <c r="FG103" s="22">
        <v>1</v>
      </c>
      <c r="FH103" s="22">
        <v>1</v>
      </c>
      <c r="FI103" s="22"/>
      <c r="FJ103" s="22"/>
      <c r="FK103" s="23"/>
      <c r="FL103" s="22"/>
      <c r="FM103" s="23"/>
      <c r="FN103" s="22"/>
      <c r="FO103" s="23"/>
      <c r="FP103" s="22"/>
      <c r="FQ103" s="23"/>
      <c r="FR103" s="22"/>
      <c r="FS103" s="23"/>
      <c r="FT103" s="22"/>
      <c r="FU103" s="23"/>
      <c r="FV103" s="22"/>
      <c r="FW103" s="23"/>
      <c r="FX103" s="22"/>
      <c r="FY103" s="22"/>
      <c r="FZ103" s="23"/>
      <c r="GA103" s="22"/>
      <c r="GB103" s="23"/>
      <c r="GC103" s="22"/>
      <c r="GD103" s="23"/>
      <c r="GE103" s="22"/>
      <c r="GF103" s="23"/>
      <c r="GG103" s="23"/>
      <c r="GH103" s="23"/>
      <c r="GI103" s="22"/>
      <c r="GJ103" s="23"/>
      <c r="GK103" s="22"/>
      <c r="GL103" s="23"/>
      <c r="GM103" s="22"/>
      <c r="GN103" s="23"/>
      <c r="GO103" s="22"/>
      <c r="GP103" s="23"/>
      <c r="GQ103" s="22"/>
      <c r="GR103" s="23"/>
      <c r="GS103" s="22"/>
      <c r="GT103" s="23"/>
      <c r="GU103" s="22"/>
      <c r="GV103" s="23"/>
      <c r="GW103" s="22"/>
      <c r="GX103" s="23"/>
      <c r="GY103" s="22"/>
      <c r="GZ103" s="23"/>
      <c r="HA103" s="22"/>
      <c r="HB103" s="23"/>
      <c r="HC103" s="22"/>
      <c r="HD103" s="23"/>
      <c r="HE103" s="22"/>
      <c r="HF103" s="23"/>
      <c r="HG103" s="22"/>
      <c r="HH103" s="23"/>
      <c r="HI103" s="22"/>
      <c r="HJ103" s="23"/>
      <c r="HK103" s="22"/>
      <c r="HL103" s="23"/>
      <c r="HM103" s="22"/>
      <c r="HN103" s="23"/>
      <c r="HO103" s="22"/>
      <c r="HP103" s="23"/>
      <c r="HQ103" s="22"/>
      <c r="HR103" s="23"/>
      <c r="HS103" s="22"/>
      <c r="HT103" s="23"/>
      <c r="HU103" s="22"/>
      <c r="HV103" s="23"/>
      <c r="HW103" s="22"/>
      <c r="HX103" s="23"/>
      <c r="HY103" s="1">
        <f t="shared" si="5"/>
        <v>70</v>
      </c>
      <c r="HZ103" s="1">
        <v>70</v>
      </c>
    </row>
    <row r="104" spans="1:234" x14ac:dyDescent="0.25">
      <c r="A104" s="1">
        <v>7510</v>
      </c>
      <c r="B104" s="2" t="s">
        <v>134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3"/>
      <c r="BP104" s="22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3"/>
      <c r="CB104" s="22"/>
      <c r="CC104" s="23"/>
      <c r="CD104" s="22"/>
      <c r="CE104" s="23"/>
      <c r="CF104" s="22"/>
      <c r="CG104" s="23"/>
      <c r="CH104" s="22"/>
      <c r="CI104" s="23"/>
      <c r="CJ104" s="22"/>
      <c r="CK104" s="23"/>
      <c r="CL104" s="22"/>
      <c r="CM104" s="23"/>
      <c r="CN104" s="22"/>
      <c r="CO104" s="22"/>
      <c r="CP104" s="23"/>
      <c r="CQ104" s="22"/>
      <c r="CR104" s="23"/>
      <c r="CS104" s="22"/>
      <c r="CT104" s="23"/>
      <c r="CU104" s="22"/>
      <c r="CV104" s="22"/>
      <c r="CW104" s="22"/>
      <c r="CX104" s="23"/>
      <c r="CY104" s="23"/>
      <c r="CZ104" s="22">
        <v>3</v>
      </c>
      <c r="DA104" s="23"/>
      <c r="DB104" s="22"/>
      <c r="DC104" s="23"/>
      <c r="DD104" s="22"/>
      <c r="DE104" s="23">
        <v>65</v>
      </c>
      <c r="DF104" s="22"/>
      <c r="DG104" s="23"/>
      <c r="DH104" s="23">
        <v>14</v>
      </c>
      <c r="DI104" s="22">
        <v>20</v>
      </c>
      <c r="DJ104" s="23"/>
      <c r="DK104" s="22"/>
      <c r="DL104" s="23"/>
      <c r="DM104" s="22">
        <v>375</v>
      </c>
      <c r="DN104" s="23"/>
      <c r="DO104" s="22">
        <v>10</v>
      </c>
      <c r="DP104" s="23"/>
      <c r="DQ104" s="22"/>
      <c r="DR104" s="23"/>
      <c r="DS104" s="22"/>
      <c r="DT104" s="23"/>
      <c r="DU104" s="22"/>
      <c r="DV104" s="22"/>
      <c r="DW104" s="22"/>
      <c r="DX104" s="23"/>
      <c r="DY104" s="22"/>
      <c r="DZ104" s="23"/>
      <c r="EA104" s="23"/>
      <c r="EB104" s="23"/>
      <c r="EC104" s="23"/>
      <c r="ED104" s="22"/>
      <c r="EE104" s="23"/>
      <c r="EF104" s="22"/>
      <c r="EG104" s="23">
        <v>354</v>
      </c>
      <c r="EH104" s="22"/>
      <c r="EI104" s="23"/>
      <c r="EJ104" s="23"/>
      <c r="EK104" s="22"/>
      <c r="EL104" s="23"/>
      <c r="EM104" s="22"/>
      <c r="EN104" s="23">
        <v>205</v>
      </c>
      <c r="EO104" s="22"/>
      <c r="EP104" s="23"/>
      <c r="EQ104" s="22"/>
      <c r="ER104" s="23">
        <v>26</v>
      </c>
      <c r="ES104" s="22"/>
      <c r="ET104" s="23"/>
      <c r="EU104" s="22">
        <v>5</v>
      </c>
      <c r="EV104" s="23"/>
      <c r="EW104" s="22"/>
      <c r="EX104" s="22"/>
      <c r="EY104" s="22"/>
      <c r="EZ104" s="22"/>
      <c r="FA104" s="23"/>
      <c r="FB104" s="22"/>
      <c r="FC104" s="23"/>
      <c r="FD104" s="22"/>
      <c r="FE104" s="23"/>
      <c r="FF104" s="22"/>
      <c r="FG104" s="22"/>
      <c r="FH104" s="22"/>
      <c r="FI104" s="22"/>
      <c r="FJ104" s="22"/>
      <c r="FK104" s="23"/>
      <c r="FL104" s="22"/>
      <c r="FM104" s="23"/>
      <c r="FN104" s="22"/>
      <c r="FO104" s="23"/>
      <c r="FP104" s="22"/>
      <c r="FQ104" s="23"/>
      <c r="FR104" s="22"/>
      <c r="FS104" s="23"/>
      <c r="FT104" s="22"/>
      <c r="FU104" s="23"/>
      <c r="FV104" s="22"/>
      <c r="FW104" s="23"/>
      <c r="FX104" s="22"/>
      <c r="FY104" s="22"/>
      <c r="FZ104" s="23"/>
      <c r="GA104" s="22"/>
      <c r="GB104" s="23"/>
      <c r="GC104" s="22"/>
      <c r="GD104" s="23"/>
      <c r="GE104" s="22"/>
      <c r="GF104" s="23"/>
      <c r="GG104" s="23"/>
      <c r="GH104" s="23"/>
      <c r="GI104" s="22"/>
      <c r="GJ104" s="23"/>
      <c r="GK104" s="22"/>
      <c r="GL104" s="23"/>
      <c r="GM104" s="22"/>
      <c r="GN104" s="23"/>
      <c r="GO104" s="22"/>
      <c r="GP104" s="23"/>
      <c r="GQ104" s="22"/>
      <c r="GR104" s="23"/>
      <c r="GS104" s="22"/>
      <c r="GT104" s="23"/>
      <c r="GU104" s="22"/>
      <c r="GV104" s="23"/>
      <c r="GW104" s="22"/>
      <c r="GX104" s="23"/>
      <c r="GY104" s="22"/>
      <c r="GZ104" s="23"/>
      <c r="HA104" s="22"/>
      <c r="HB104" s="23"/>
      <c r="HC104" s="22"/>
      <c r="HD104" s="23"/>
      <c r="HE104" s="22"/>
      <c r="HF104" s="23"/>
      <c r="HG104" s="22"/>
      <c r="HH104" s="23"/>
      <c r="HI104" s="22"/>
      <c r="HJ104" s="23"/>
      <c r="HK104" s="22"/>
      <c r="HL104" s="23"/>
      <c r="HM104" s="22"/>
      <c r="HN104" s="23"/>
      <c r="HO104" s="22"/>
      <c r="HP104" s="23"/>
      <c r="HQ104" s="22"/>
      <c r="HR104" s="23"/>
      <c r="HS104" s="22"/>
      <c r="HT104" s="23"/>
      <c r="HU104" s="22"/>
      <c r="HV104" s="23"/>
      <c r="HW104" s="22"/>
      <c r="HX104" s="23"/>
      <c r="HY104" s="1">
        <f t="shared" si="5"/>
        <v>1077</v>
      </c>
      <c r="HZ104" s="1">
        <v>1077</v>
      </c>
    </row>
    <row r="105" spans="1:234" x14ac:dyDescent="0.25">
      <c r="A105" s="1">
        <v>7570</v>
      </c>
      <c r="B105" s="2" t="s">
        <v>135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3"/>
      <c r="BP105" s="22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3"/>
      <c r="CD105" s="22"/>
      <c r="CE105" s="23"/>
      <c r="CF105" s="22"/>
      <c r="CG105" s="23"/>
      <c r="CH105" s="22"/>
      <c r="CI105" s="23"/>
      <c r="CJ105" s="22"/>
      <c r="CK105" s="23"/>
      <c r="CL105" s="22"/>
      <c r="CM105" s="23"/>
      <c r="CN105" s="22"/>
      <c r="CO105" s="22"/>
      <c r="CP105" s="23"/>
      <c r="CQ105" s="22"/>
      <c r="CR105" s="23"/>
      <c r="CS105" s="22"/>
      <c r="CT105" s="23"/>
      <c r="CU105" s="22"/>
      <c r="CV105" s="22"/>
      <c r="CW105" s="22"/>
      <c r="CX105" s="23"/>
      <c r="CY105" s="23"/>
      <c r="CZ105" s="22"/>
      <c r="DA105" s="23"/>
      <c r="DB105" s="22"/>
      <c r="DC105" s="23"/>
      <c r="DD105" s="22"/>
      <c r="DE105" s="23"/>
      <c r="DF105" s="22"/>
      <c r="DG105" s="23"/>
      <c r="DH105" s="23">
        <v>1</v>
      </c>
      <c r="DI105" s="22"/>
      <c r="DJ105" s="23"/>
      <c r="DK105" s="22"/>
      <c r="DL105" s="23"/>
      <c r="DM105" s="22"/>
      <c r="DN105" s="23"/>
      <c r="DO105" s="22"/>
      <c r="DP105" s="23"/>
      <c r="DQ105" s="22"/>
      <c r="DR105" s="23"/>
      <c r="DS105" s="22"/>
      <c r="DT105" s="23"/>
      <c r="DU105" s="22"/>
      <c r="DV105" s="22"/>
      <c r="DW105" s="22"/>
      <c r="DX105" s="23"/>
      <c r="DY105" s="22"/>
      <c r="DZ105" s="23"/>
      <c r="EA105" s="23"/>
      <c r="EB105" s="23"/>
      <c r="EC105" s="23"/>
      <c r="ED105" s="22"/>
      <c r="EE105" s="23"/>
      <c r="EF105" s="22"/>
      <c r="EG105" s="23"/>
      <c r="EH105" s="22"/>
      <c r="EI105" s="23"/>
      <c r="EJ105" s="23"/>
      <c r="EK105" s="22"/>
      <c r="EL105" s="23"/>
      <c r="EM105" s="22"/>
      <c r="EN105" s="23"/>
      <c r="EO105" s="22"/>
      <c r="EP105" s="23"/>
      <c r="EQ105" s="22"/>
      <c r="ER105" s="23"/>
      <c r="ES105" s="22"/>
      <c r="ET105" s="23"/>
      <c r="EU105" s="22"/>
      <c r="EV105" s="23"/>
      <c r="EW105" s="22"/>
      <c r="EX105" s="22"/>
      <c r="EY105" s="22"/>
      <c r="EZ105" s="22"/>
      <c r="FA105" s="23"/>
      <c r="FB105" s="22"/>
      <c r="FC105" s="23"/>
      <c r="FD105" s="22"/>
      <c r="FE105" s="23"/>
      <c r="FF105" s="22"/>
      <c r="FG105" s="22"/>
      <c r="FH105" s="22"/>
      <c r="FI105" s="22"/>
      <c r="FJ105" s="22"/>
      <c r="FK105" s="23"/>
      <c r="FL105" s="22"/>
      <c r="FM105" s="23"/>
      <c r="FN105" s="22"/>
      <c r="FO105" s="23"/>
      <c r="FP105" s="22"/>
      <c r="FQ105" s="23"/>
      <c r="FR105" s="22"/>
      <c r="FS105" s="23"/>
      <c r="FT105" s="22"/>
      <c r="FU105" s="23"/>
      <c r="FV105" s="22"/>
      <c r="FW105" s="23"/>
      <c r="FX105" s="22"/>
      <c r="FY105" s="22"/>
      <c r="FZ105" s="23"/>
      <c r="GA105" s="22"/>
      <c r="GB105" s="23"/>
      <c r="GC105" s="22"/>
      <c r="GD105" s="23"/>
      <c r="GE105" s="22"/>
      <c r="GF105" s="23"/>
      <c r="GG105" s="23"/>
      <c r="GH105" s="23"/>
      <c r="GI105" s="22"/>
      <c r="GJ105" s="23"/>
      <c r="GK105" s="22"/>
      <c r="GL105" s="23"/>
      <c r="GM105" s="22"/>
      <c r="GN105" s="23"/>
      <c r="GO105" s="22"/>
      <c r="GP105" s="23"/>
      <c r="GQ105" s="22"/>
      <c r="GR105" s="23"/>
      <c r="GS105" s="22"/>
      <c r="GT105" s="23"/>
      <c r="GU105" s="22"/>
      <c r="GV105" s="23"/>
      <c r="GW105" s="22"/>
      <c r="GX105" s="23"/>
      <c r="GY105" s="22"/>
      <c r="GZ105" s="23"/>
      <c r="HA105" s="22"/>
      <c r="HB105" s="23"/>
      <c r="HC105" s="22"/>
      <c r="HD105" s="23"/>
      <c r="HE105" s="22"/>
      <c r="HF105" s="23"/>
      <c r="HG105" s="22"/>
      <c r="HH105" s="23"/>
      <c r="HI105" s="22"/>
      <c r="HJ105" s="23"/>
      <c r="HK105" s="22"/>
      <c r="HL105" s="23"/>
      <c r="HM105" s="22"/>
      <c r="HN105" s="23"/>
      <c r="HO105" s="22"/>
      <c r="HP105" s="23"/>
      <c r="HQ105" s="22"/>
      <c r="HR105" s="23"/>
      <c r="HS105" s="22"/>
      <c r="HT105" s="23"/>
      <c r="HU105" s="22"/>
      <c r="HV105" s="23"/>
      <c r="HW105" s="22"/>
      <c r="HX105" s="23"/>
      <c r="HY105" s="1">
        <f t="shared" si="5"/>
        <v>1</v>
      </c>
      <c r="HZ105" s="1">
        <v>1</v>
      </c>
    </row>
    <row r="106" spans="1:234" x14ac:dyDescent="0.25">
      <c r="A106" s="1">
        <v>7590</v>
      </c>
      <c r="B106" s="2" t="s">
        <v>136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3"/>
      <c r="BP106" s="22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/>
      <c r="CA106" s="23"/>
      <c r="CB106" s="22"/>
      <c r="CC106" s="23"/>
      <c r="CD106" s="22"/>
      <c r="CE106" s="23"/>
      <c r="CF106" s="22"/>
      <c r="CG106" s="23"/>
      <c r="CH106" s="22"/>
      <c r="CI106" s="23"/>
      <c r="CJ106" s="22"/>
      <c r="CK106" s="23"/>
      <c r="CL106" s="22"/>
      <c r="CM106" s="23"/>
      <c r="CN106" s="22"/>
      <c r="CO106" s="22"/>
      <c r="CP106" s="23"/>
      <c r="CQ106" s="22"/>
      <c r="CR106" s="23"/>
      <c r="CS106" s="22"/>
      <c r="CT106" s="23"/>
      <c r="CU106" s="22"/>
      <c r="CV106" s="22"/>
      <c r="CW106" s="22"/>
      <c r="CX106" s="23"/>
      <c r="CY106" s="23"/>
      <c r="CZ106" s="22"/>
      <c r="DA106" s="23"/>
      <c r="DB106" s="22"/>
      <c r="DC106" s="23"/>
      <c r="DD106" s="22"/>
      <c r="DE106" s="23"/>
      <c r="DF106" s="22"/>
      <c r="DG106" s="23"/>
      <c r="DH106" s="23">
        <v>21</v>
      </c>
      <c r="DI106" s="22">
        <v>11</v>
      </c>
      <c r="DJ106" s="23"/>
      <c r="DK106" s="22"/>
      <c r="DL106" s="23"/>
      <c r="DM106" s="22"/>
      <c r="DN106" s="23">
        <v>550</v>
      </c>
      <c r="DO106" s="22"/>
      <c r="DP106" s="23"/>
      <c r="DQ106" s="22"/>
      <c r="DR106" s="23"/>
      <c r="DS106" s="22"/>
      <c r="DT106" s="23"/>
      <c r="DU106" s="22"/>
      <c r="DV106" s="22"/>
      <c r="DW106" s="22"/>
      <c r="DX106" s="23"/>
      <c r="DY106" s="22"/>
      <c r="DZ106" s="23"/>
      <c r="EA106" s="23"/>
      <c r="EB106" s="23"/>
      <c r="EC106" s="23"/>
      <c r="ED106" s="22"/>
      <c r="EE106" s="23"/>
      <c r="EF106" s="22"/>
      <c r="EG106" s="23">
        <v>200</v>
      </c>
      <c r="EH106" s="22"/>
      <c r="EI106" s="23"/>
      <c r="EJ106" s="23"/>
      <c r="EK106" s="22"/>
      <c r="EL106" s="23"/>
      <c r="EM106" s="22"/>
      <c r="EN106" s="23">
        <v>285</v>
      </c>
      <c r="EO106" s="22"/>
      <c r="EP106" s="23"/>
      <c r="EQ106" s="22"/>
      <c r="ER106" s="23"/>
      <c r="ES106" s="22"/>
      <c r="ET106" s="23"/>
      <c r="EU106" s="22"/>
      <c r="EV106" s="23"/>
      <c r="EW106" s="22"/>
      <c r="EX106" s="22"/>
      <c r="EY106" s="22"/>
      <c r="EZ106" s="22"/>
      <c r="FA106" s="23"/>
      <c r="FB106" s="22"/>
      <c r="FC106" s="23"/>
      <c r="FD106" s="22"/>
      <c r="FE106" s="23"/>
      <c r="FF106" s="22"/>
      <c r="FG106" s="22"/>
      <c r="FH106" s="22">
        <v>13</v>
      </c>
      <c r="FI106" s="22"/>
      <c r="FJ106" s="22"/>
      <c r="FK106" s="23"/>
      <c r="FL106" s="22"/>
      <c r="FM106" s="23"/>
      <c r="FN106" s="22"/>
      <c r="FO106" s="23"/>
      <c r="FP106" s="22"/>
      <c r="FQ106" s="23"/>
      <c r="FR106" s="22"/>
      <c r="FS106" s="23"/>
      <c r="FT106" s="22"/>
      <c r="FU106" s="23"/>
      <c r="FV106" s="22"/>
      <c r="FW106" s="23"/>
      <c r="FX106" s="22"/>
      <c r="FY106" s="22"/>
      <c r="FZ106" s="23"/>
      <c r="GA106" s="22"/>
      <c r="GB106" s="23"/>
      <c r="GC106" s="22"/>
      <c r="GD106" s="23"/>
      <c r="GE106" s="22"/>
      <c r="GF106" s="23"/>
      <c r="GG106" s="23"/>
      <c r="GH106" s="23"/>
      <c r="GI106" s="22"/>
      <c r="GJ106" s="23"/>
      <c r="GK106" s="22"/>
      <c r="GL106" s="23"/>
      <c r="GM106" s="22"/>
      <c r="GN106" s="23"/>
      <c r="GO106" s="22"/>
      <c r="GP106" s="23"/>
      <c r="GQ106" s="22"/>
      <c r="GR106" s="23"/>
      <c r="GS106" s="22"/>
      <c r="GT106" s="23"/>
      <c r="GU106" s="22"/>
      <c r="GV106" s="23"/>
      <c r="GW106" s="22"/>
      <c r="GX106" s="23"/>
      <c r="GY106" s="22"/>
      <c r="GZ106" s="23"/>
      <c r="HA106" s="22"/>
      <c r="HB106" s="23"/>
      <c r="HC106" s="22"/>
      <c r="HD106" s="23"/>
      <c r="HE106" s="22"/>
      <c r="HF106" s="23"/>
      <c r="HG106" s="22"/>
      <c r="HH106" s="23"/>
      <c r="HI106" s="22"/>
      <c r="HJ106" s="23"/>
      <c r="HK106" s="22"/>
      <c r="HL106" s="23"/>
      <c r="HM106" s="22"/>
      <c r="HN106" s="23"/>
      <c r="HO106" s="22"/>
      <c r="HP106" s="23"/>
      <c r="HQ106" s="22"/>
      <c r="HR106" s="23"/>
      <c r="HS106" s="22"/>
      <c r="HT106" s="23"/>
      <c r="HU106" s="22"/>
      <c r="HV106" s="23"/>
      <c r="HW106" s="22"/>
      <c r="HX106" s="23"/>
      <c r="HY106" s="1">
        <f t="shared" si="5"/>
        <v>1080</v>
      </c>
      <c r="HZ106" s="1">
        <v>1080</v>
      </c>
    </row>
    <row r="107" spans="1:234" x14ac:dyDescent="0.25">
      <c r="A107" s="1">
        <v>7600</v>
      </c>
      <c r="B107" s="2" t="s">
        <v>137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3"/>
      <c r="BP107" s="22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3"/>
      <c r="CD107" s="22"/>
      <c r="CE107" s="23"/>
      <c r="CF107" s="22"/>
      <c r="CG107" s="23"/>
      <c r="CH107" s="22"/>
      <c r="CI107" s="23"/>
      <c r="CJ107" s="22"/>
      <c r="CK107" s="23"/>
      <c r="CL107" s="22"/>
      <c r="CM107" s="23"/>
      <c r="CN107" s="22"/>
      <c r="CO107" s="22"/>
      <c r="CP107" s="23"/>
      <c r="CQ107" s="22"/>
      <c r="CR107" s="23"/>
      <c r="CS107" s="22"/>
      <c r="CT107" s="23">
        <v>1500</v>
      </c>
      <c r="CU107" s="22"/>
      <c r="CV107" s="22"/>
      <c r="CW107" s="22"/>
      <c r="CX107" s="23"/>
      <c r="CY107" s="23"/>
      <c r="CZ107" s="22">
        <v>300</v>
      </c>
      <c r="DA107" s="23">
        <v>100</v>
      </c>
      <c r="DB107" s="22"/>
      <c r="DC107" s="23"/>
      <c r="DD107" s="22"/>
      <c r="DE107" s="23"/>
      <c r="DF107" s="22"/>
      <c r="DG107" s="23"/>
      <c r="DH107" s="23"/>
      <c r="DI107" s="22">
        <v>5</v>
      </c>
      <c r="DJ107" s="23"/>
      <c r="DK107" s="22"/>
      <c r="DL107" s="23"/>
      <c r="DM107" s="22"/>
      <c r="DN107" s="23"/>
      <c r="DO107" s="22"/>
      <c r="DP107" s="23"/>
      <c r="DQ107" s="22"/>
      <c r="DR107" s="23"/>
      <c r="DS107" s="22"/>
      <c r="DT107" s="23"/>
      <c r="DU107" s="22"/>
      <c r="DV107" s="22"/>
      <c r="DW107" s="22"/>
      <c r="DX107" s="23"/>
      <c r="DY107" s="22"/>
      <c r="DZ107" s="23"/>
      <c r="EA107" s="23">
        <v>5</v>
      </c>
      <c r="EB107" s="23"/>
      <c r="EC107" s="23"/>
      <c r="ED107" s="22">
        <v>7</v>
      </c>
      <c r="EE107" s="23"/>
      <c r="EF107" s="22"/>
      <c r="EG107" s="23"/>
      <c r="EH107" s="22"/>
      <c r="EI107" s="23"/>
      <c r="EJ107" s="23"/>
      <c r="EK107" s="22"/>
      <c r="EL107" s="23"/>
      <c r="EM107" s="22"/>
      <c r="EN107" s="23"/>
      <c r="EO107" s="22"/>
      <c r="EP107" s="23"/>
      <c r="EQ107" s="22"/>
      <c r="ER107" s="23"/>
      <c r="ES107" s="22"/>
      <c r="ET107" s="23"/>
      <c r="EU107" s="22"/>
      <c r="EV107" s="23"/>
      <c r="EW107" s="22"/>
      <c r="EX107" s="22"/>
      <c r="EY107" s="22"/>
      <c r="EZ107" s="22"/>
      <c r="FA107" s="23"/>
      <c r="FB107" s="22"/>
      <c r="FC107" s="23"/>
      <c r="FD107" s="22"/>
      <c r="FE107" s="23"/>
      <c r="FF107" s="22"/>
      <c r="FG107" s="22"/>
      <c r="FH107" s="22"/>
      <c r="FI107" s="22"/>
      <c r="FJ107" s="22"/>
      <c r="FK107" s="23"/>
      <c r="FL107" s="22"/>
      <c r="FM107" s="23"/>
      <c r="FN107" s="22"/>
      <c r="FO107" s="23"/>
      <c r="FP107" s="22"/>
      <c r="FQ107" s="23"/>
      <c r="FR107" s="22"/>
      <c r="FS107" s="23"/>
      <c r="FT107" s="22"/>
      <c r="FU107" s="23"/>
      <c r="FV107" s="22"/>
      <c r="FW107" s="23"/>
      <c r="FX107" s="22"/>
      <c r="FY107" s="22"/>
      <c r="FZ107" s="23"/>
      <c r="GA107" s="22"/>
      <c r="GB107" s="23"/>
      <c r="GC107" s="22"/>
      <c r="GD107" s="23"/>
      <c r="GE107" s="22"/>
      <c r="GF107" s="23"/>
      <c r="GG107" s="23"/>
      <c r="GH107" s="23"/>
      <c r="GI107" s="22"/>
      <c r="GJ107" s="23"/>
      <c r="GK107" s="22"/>
      <c r="GL107" s="23"/>
      <c r="GM107" s="22"/>
      <c r="GN107" s="23"/>
      <c r="GO107" s="22"/>
      <c r="GP107" s="23"/>
      <c r="GQ107" s="22"/>
      <c r="GR107" s="23"/>
      <c r="GS107" s="22"/>
      <c r="GT107" s="23"/>
      <c r="GU107" s="22"/>
      <c r="GV107" s="23"/>
      <c r="GW107" s="22"/>
      <c r="GX107" s="23"/>
      <c r="GY107" s="22"/>
      <c r="GZ107" s="23"/>
      <c r="HA107" s="22"/>
      <c r="HB107" s="23"/>
      <c r="HC107" s="22"/>
      <c r="HD107" s="23"/>
      <c r="HE107" s="22"/>
      <c r="HF107" s="23"/>
      <c r="HG107" s="22"/>
      <c r="HH107" s="23"/>
      <c r="HI107" s="22"/>
      <c r="HJ107" s="23"/>
      <c r="HK107" s="22"/>
      <c r="HL107" s="23"/>
      <c r="HM107" s="22"/>
      <c r="HN107" s="23"/>
      <c r="HO107" s="22"/>
      <c r="HP107" s="23"/>
      <c r="HQ107" s="22"/>
      <c r="HR107" s="23"/>
      <c r="HS107" s="22"/>
      <c r="HT107" s="23"/>
      <c r="HU107" s="22"/>
      <c r="HV107" s="23"/>
      <c r="HW107" s="22"/>
      <c r="HX107" s="23"/>
      <c r="HY107" s="1">
        <f t="shared" si="5"/>
        <v>1917</v>
      </c>
      <c r="HZ107" s="1">
        <v>1917</v>
      </c>
    </row>
    <row r="108" spans="1:234" x14ac:dyDescent="0.25">
      <c r="A108" s="1">
        <v>7620</v>
      </c>
      <c r="B108" s="2" t="s">
        <v>138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3"/>
      <c r="BP108" s="22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3"/>
      <c r="CD108" s="22"/>
      <c r="CE108" s="23"/>
      <c r="CF108" s="22"/>
      <c r="CG108" s="23"/>
      <c r="CH108" s="22"/>
      <c r="CI108" s="23"/>
      <c r="CJ108" s="22"/>
      <c r="CK108" s="23"/>
      <c r="CL108" s="22"/>
      <c r="CM108" s="23"/>
      <c r="CN108" s="22"/>
      <c r="CO108" s="22"/>
      <c r="CP108" s="23"/>
      <c r="CQ108" s="22"/>
      <c r="CR108" s="23"/>
      <c r="CS108" s="22"/>
      <c r="CT108" s="23"/>
      <c r="CU108" s="22"/>
      <c r="CV108" s="22"/>
      <c r="CW108" s="22"/>
      <c r="CX108" s="23"/>
      <c r="CY108" s="23"/>
      <c r="CZ108" s="22"/>
      <c r="DA108" s="23"/>
      <c r="DB108" s="22"/>
      <c r="DC108" s="23"/>
      <c r="DD108" s="22"/>
      <c r="DE108" s="23">
        <v>2</v>
      </c>
      <c r="DF108" s="22"/>
      <c r="DG108" s="23"/>
      <c r="DH108" s="23"/>
      <c r="DI108" s="22"/>
      <c r="DJ108" s="23"/>
      <c r="DK108" s="22"/>
      <c r="DL108" s="23"/>
      <c r="DM108" s="22">
        <v>2</v>
      </c>
      <c r="DN108" s="23"/>
      <c r="DO108" s="22">
        <v>1</v>
      </c>
      <c r="DP108" s="23"/>
      <c r="DQ108" s="22"/>
      <c r="DR108" s="23"/>
      <c r="DS108" s="22"/>
      <c r="DT108" s="23"/>
      <c r="DU108" s="22"/>
      <c r="DV108" s="22"/>
      <c r="DW108" s="22"/>
      <c r="DX108" s="23"/>
      <c r="DY108" s="22"/>
      <c r="DZ108" s="23">
        <v>1</v>
      </c>
      <c r="EA108" s="23"/>
      <c r="EB108" s="23"/>
      <c r="EC108" s="23">
        <v>1</v>
      </c>
      <c r="ED108" s="22"/>
      <c r="EE108" s="23"/>
      <c r="EF108" s="22"/>
      <c r="EG108" s="23"/>
      <c r="EH108" s="22"/>
      <c r="EI108" s="23"/>
      <c r="EJ108" s="23"/>
      <c r="EK108" s="22"/>
      <c r="EL108" s="23"/>
      <c r="EM108" s="22"/>
      <c r="EN108" s="23"/>
      <c r="EO108" s="22">
        <v>1</v>
      </c>
      <c r="EP108" s="23"/>
      <c r="EQ108" s="22"/>
      <c r="ER108" s="23"/>
      <c r="ES108" s="22"/>
      <c r="ET108" s="23"/>
      <c r="EU108" s="22"/>
      <c r="EV108" s="23"/>
      <c r="EW108" s="22"/>
      <c r="EX108" s="22"/>
      <c r="EY108" s="22"/>
      <c r="EZ108" s="22"/>
      <c r="FA108" s="23"/>
      <c r="FB108" s="22"/>
      <c r="FC108" s="23"/>
      <c r="FD108" s="22"/>
      <c r="FE108" s="23"/>
      <c r="FF108" s="22"/>
      <c r="FG108" s="22"/>
      <c r="FH108" s="22"/>
      <c r="FI108" s="22"/>
      <c r="FJ108" s="22"/>
      <c r="FK108" s="23"/>
      <c r="FL108" s="22"/>
      <c r="FM108" s="23"/>
      <c r="FN108" s="22"/>
      <c r="FO108" s="23"/>
      <c r="FP108" s="22"/>
      <c r="FQ108" s="23"/>
      <c r="FR108" s="22"/>
      <c r="FS108" s="23"/>
      <c r="FT108" s="22"/>
      <c r="FU108" s="23"/>
      <c r="FV108" s="22"/>
      <c r="FW108" s="23"/>
      <c r="FX108" s="22"/>
      <c r="FY108" s="22"/>
      <c r="FZ108" s="23"/>
      <c r="GA108" s="22"/>
      <c r="GB108" s="23"/>
      <c r="GC108" s="22"/>
      <c r="GD108" s="23"/>
      <c r="GE108" s="22"/>
      <c r="GF108" s="23"/>
      <c r="GG108" s="23"/>
      <c r="GH108" s="23"/>
      <c r="GI108" s="22"/>
      <c r="GJ108" s="23"/>
      <c r="GK108" s="22"/>
      <c r="GL108" s="23"/>
      <c r="GM108" s="22"/>
      <c r="GN108" s="23"/>
      <c r="GO108" s="22"/>
      <c r="GP108" s="23"/>
      <c r="GQ108" s="22"/>
      <c r="GR108" s="23"/>
      <c r="GS108" s="22"/>
      <c r="GT108" s="23"/>
      <c r="GU108" s="22"/>
      <c r="GV108" s="23"/>
      <c r="GW108" s="22"/>
      <c r="GX108" s="23"/>
      <c r="GY108" s="22"/>
      <c r="GZ108" s="23"/>
      <c r="HA108" s="22"/>
      <c r="HB108" s="23"/>
      <c r="HC108" s="22"/>
      <c r="HD108" s="23"/>
      <c r="HE108" s="22"/>
      <c r="HF108" s="23"/>
      <c r="HG108" s="22"/>
      <c r="HH108" s="23"/>
      <c r="HI108" s="22"/>
      <c r="HJ108" s="23"/>
      <c r="HK108" s="22"/>
      <c r="HL108" s="23"/>
      <c r="HM108" s="22"/>
      <c r="HN108" s="23"/>
      <c r="HO108" s="22"/>
      <c r="HP108" s="23"/>
      <c r="HQ108" s="22"/>
      <c r="HR108" s="23"/>
      <c r="HS108" s="22"/>
      <c r="HT108" s="23"/>
      <c r="HU108" s="22"/>
      <c r="HV108" s="23"/>
      <c r="HW108" s="22"/>
      <c r="HX108" s="23"/>
      <c r="HY108" s="1">
        <f t="shared" si="5"/>
        <v>8</v>
      </c>
      <c r="HZ108" s="1">
        <v>8</v>
      </c>
    </row>
    <row r="109" spans="1:234" x14ac:dyDescent="0.25">
      <c r="A109" s="1">
        <v>7640</v>
      </c>
      <c r="B109" s="2" t="s">
        <v>139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3"/>
      <c r="BP109" s="22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3"/>
      <c r="CD109" s="22"/>
      <c r="CE109" s="23"/>
      <c r="CF109" s="22"/>
      <c r="CG109" s="23"/>
      <c r="CH109" s="22"/>
      <c r="CI109" s="23"/>
      <c r="CJ109" s="22"/>
      <c r="CK109" s="23"/>
      <c r="CL109" s="22"/>
      <c r="CM109" s="23"/>
      <c r="CN109" s="22"/>
      <c r="CO109" s="22"/>
      <c r="CP109" s="23"/>
      <c r="CQ109" s="22"/>
      <c r="CR109" s="23"/>
      <c r="CS109" s="22"/>
      <c r="CT109" s="23"/>
      <c r="CU109" s="22"/>
      <c r="CV109" s="22"/>
      <c r="CW109" s="22"/>
      <c r="CX109" s="23"/>
      <c r="CY109" s="23"/>
      <c r="CZ109" s="22"/>
      <c r="DA109" s="23"/>
      <c r="DB109" s="22"/>
      <c r="DC109" s="23"/>
      <c r="DD109" s="22"/>
      <c r="DE109" s="23"/>
      <c r="DF109" s="22"/>
      <c r="DG109" s="23"/>
      <c r="DH109" s="23"/>
      <c r="DI109" s="22"/>
      <c r="DJ109" s="23"/>
      <c r="DK109" s="22"/>
      <c r="DL109" s="23"/>
      <c r="DM109" s="22"/>
      <c r="DN109" s="23"/>
      <c r="DO109" s="22"/>
      <c r="DP109" s="23"/>
      <c r="DQ109" s="22"/>
      <c r="DR109" s="23"/>
      <c r="DS109" s="22"/>
      <c r="DT109" s="23"/>
      <c r="DU109" s="22"/>
      <c r="DV109" s="22"/>
      <c r="DW109" s="22"/>
      <c r="DX109" s="23"/>
      <c r="DY109" s="22"/>
      <c r="DZ109" s="23"/>
      <c r="EA109" s="23"/>
      <c r="EB109" s="23"/>
      <c r="EC109" s="23"/>
      <c r="ED109" s="22"/>
      <c r="EE109" s="23"/>
      <c r="EF109" s="22"/>
      <c r="EG109" s="23"/>
      <c r="EH109" s="22"/>
      <c r="EI109" s="23"/>
      <c r="EJ109" s="23"/>
      <c r="EK109" s="22"/>
      <c r="EL109" s="23"/>
      <c r="EM109" s="22"/>
      <c r="EN109" s="23"/>
      <c r="EO109" s="22"/>
      <c r="EP109" s="23"/>
      <c r="EQ109" s="22"/>
      <c r="ER109" s="23"/>
      <c r="ES109" s="22"/>
      <c r="ET109" s="23"/>
      <c r="EU109" s="22"/>
      <c r="EV109" s="23"/>
      <c r="EW109" s="22"/>
      <c r="EX109" s="22"/>
      <c r="EY109" s="22"/>
      <c r="EZ109" s="22"/>
      <c r="FA109" s="23"/>
      <c r="FB109" s="22"/>
      <c r="FC109" s="23"/>
      <c r="FD109" s="22"/>
      <c r="FE109" s="23"/>
      <c r="FF109" s="22"/>
      <c r="FG109" s="22"/>
      <c r="FH109" s="22">
        <v>1</v>
      </c>
      <c r="FI109" s="22"/>
      <c r="FJ109" s="22"/>
      <c r="FK109" s="23"/>
      <c r="FL109" s="22"/>
      <c r="FM109" s="23"/>
      <c r="FN109" s="22"/>
      <c r="FO109" s="23"/>
      <c r="FP109" s="22"/>
      <c r="FQ109" s="23"/>
      <c r="FR109" s="22"/>
      <c r="FS109" s="23"/>
      <c r="FT109" s="22"/>
      <c r="FU109" s="23"/>
      <c r="FV109" s="22"/>
      <c r="FW109" s="23"/>
      <c r="FX109" s="22"/>
      <c r="FY109" s="22"/>
      <c r="FZ109" s="23"/>
      <c r="GA109" s="22"/>
      <c r="GB109" s="23"/>
      <c r="GC109" s="22"/>
      <c r="GD109" s="23"/>
      <c r="GE109" s="22"/>
      <c r="GF109" s="23"/>
      <c r="GG109" s="23"/>
      <c r="GH109" s="23"/>
      <c r="GI109" s="22"/>
      <c r="GJ109" s="23"/>
      <c r="GK109" s="22"/>
      <c r="GL109" s="23"/>
      <c r="GM109" s="22"/>
      <c r="GN109" s="23"/>
      <c r="GO109" s="22"/>
      <c r="GP109" s="23"/>
      <c r="GQ109" s="22"/>
      <c r="GR109" s="23"/>
      <c r="GS109" s="22"/>
      <c r="GT109" s="23"/>
      <c r="GU109" s="22"/>
      <c r="GV109" s="23"/>
      <c r="GW109" s="22"/>
      <c r="GX109" s="23"/>
      <c r="GY109" s="22"/>
      <c r="GZ109" s="23"/>
      <c r="HA109" s="22"/>
      <c r="HB109" s="23"/>
      <c r="HC109" s="22"/>
      <c r="HD109" s="23"/>
      <c r="HE109" s="22"/>
      <c r="HF109" s="23"/>
      <c r="HG109" s="22"/>
      <c r="HH109" s="23"/>
      <c r="HI109" s="22"/>
      <c r="HJ109" s="23"/>
      <c r="HK109" s="22"/>
      <c r="HL109" s="23"/>
      <c r="HM109" s="22"/>
      <c r="HN109" s="23"/>
      <c r="HO109" s="22"/>
      <c r="HP109" s="23"/>
      <c r="HQ109" s="22"/>
      <c r="HR109" s="23"/>
      <c r="HS109" s="22"/>
      <c r="HT109" s="23"/>
      <c r="HU109" s="22"/>
      <c r="HV109" s="23"/>
      <c r="HW109" s="22"/>
      <c r="HX109" s="23"/>
      <c r="HY109" s="1">
        <f t="shared" si="5"/>
        <v>1</v>
      </c>
      <c r="HZ109" s="1">
        <v>1</v>
      </c>
    </row>
    <row r="110" spans="1:234" x14ac:dyDescent="0.25">
      <c r="A110" s="1">
        <v>7660</v>
      </c>
      <c r="B110" s="2" t="s">
        <v>140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3"/>
      <c r="BP110" s="22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3"/>
      <c r="CD110" s="22"/>
      <c r="CE110" s="23"/>
      <c r="CF110" s="22"/>
      <c r="CG110" s="23"/>
      <c r="CH110" s="22"/>
      <c r="CI110" s="23"/>
      <c r="CJ110" s="22"/>
      <c r="CK110" s="23"/>
      <c r="CL110" s="22"/>
      <c r="CM110" s="23"/>
      <c r="CN110" s="22"/>
      <c r="CO110" s="22"/>
      <c r="CP110" s="23"/>
      <c r="CQ110" s="22"/>
      <c r="CR110" s="23"/>
      <c r="CS110" s="22"/>
      <c r="CT110" s="23"/>
      <c r="CU110" s="22"/>
      <c r="CV110" s="22"/>
      <c r="CW110" s="22"/>
      <c r="CX110" s="23"/>
      <c r="CY110" s="23"/>
      <c r="CZ110" s="22"/>
      <c r="DA110" s="23"/>
      <c r="DB110" s="22"/>
      <c r="DC110" s="23"/>
      <c r="DD110" s="22"/>
      <c r="DE110" s="23"/>
      <c r="DF110" s="22"/>
      <c r="DG110" s="23"/>
      <c r="DH110" s="23">
        <v>70</v>
      </c>
      <c r="DI110" s="22"/>
      <c r="DJ110" s="23"/>
      <c r="DK110" s="22"/>
      <c r="DL110" s="23"/>
      <c r="DM110" s="22"/>
      <c r="DN110" s="23"/>
      <c r="DO110" s="22"/>
      <c r="DP110" s="23"/>
      <c r="DQ110" s="22"/>
      <c r="DR110" s="23">
        <v>5000</v>
      </c>
      <c r="DS110" s="22"/>
      <c r="DT110" s="23">
        <v>36720</v>
      </c>
      <c r="DU110" s="22">
        <v>2000</v>
      </c>
      <c r="DV110" s="22"/>
      <c r="DW110" s="22"/>
      <c r="DX110" s="23">
        <v>5000</v>
      </c>
      <c r="DY110" s="22"/>
      <c r="DZ110" s="23"/>
      <c r="EA110" s="23"/>
      <c r="EB110" s="23"/>
      <c r="EC110" s="23">
        <v>5000</v>
      </c>
      <c r="ED110" s="22"/>
      <c r="EE110" s="23"/>
      <c r="EF110" s="22"/>
      <c r="EG110" s="23"/>
      <c r="EH110" s="22"/>
      <c r="EI110" s="23"/>
      <c r="EJ110" s="23"/>
      <c r="EK110" s="22"/>
      <c r="EL110" s="23"/>
      <c r="EM110" s="22"/>
      <c r="EN110" s="23">
        <v>6700</v>
      </c>
      <c r="EO110" s="22"/>
      <c r="EP110" s="23"/>
      <c r="EQ110" s="22"/>
      <c r="ER110" s="23">
        <v>3500</v>
      </c>
      <c r="ES110" s="22"/>
      <c r="ET110" s="23"/>
      <c r="EU110" s="22"/>
      <c r="EV110" s="23"/>
      <c r="EW110" s="22"/>
      <c r="EX110" s="22"/>
      <c r="EY110" s="22"/>
      <c r="EZ110" s="22"/>
      <c r="FA110" s="23"/>
      <c r="FB110" s="22"/>
      <c r="FC110" s="23"/>
      <c r="FD110" s="22"/>
      <c r="FE110" s="23"/>
      <c r="FF110" s="22"/>
      <c r="FG110" s="22"/>
      <c r="FH110" s="22"/>
      <c r="FI110" s="22"/>
      <c r="FJ110" s="22"/>
      <c r="FK110" s="23"/>
      <c r="FL110" s="22"/>
      <c r="FM110" s="23"/>
      <c r="FN110" s="22"/>
      <c r="FO110" s="23"/>
      <c r="FP110" s="22"/>
      <c r="FQ110" s="23"/>
      <c r="FR110" s="22"/>
      <c r="FS110" s="23"/>
      <c r="FT110" s="22"/>
      <c r="FU110" s="23"/>
      <c r="FV110" s="22"/>
      <c r="FW110" s="23"/>
      <c r="FX110" s="22"/>
      <c r="FY110" s="22"/>
      <c r="FZ110" s="23"/>
      <c r="GA110" s="22"/>
      <c r="GB110" s="23"/>
      <c r="GC110" s="22"/>
      <c r="GD110" s="23"/>
      <c r="GE110" s="22"/>
      <c r="GF110" s="23"/>
      <c r="GG110" s="23"/>
      <c r="GH110" s="23"/>
      <c r="GI110" s="22"/>
      <c r="GJ110" s="23"/>
      <c r="GK110" s="22"/>
      <c r="GL110" s="23"/>
      <c r="GM110" s="22"/>
      <c r="GN110" s="23"/>
      <c r="GO110" s="22"/>
      <c r="GP110" s="23"/>
      <c r="GQ110" s="22"/>
      <c r="GR110" s="23"/>
      <c r="GS110" s="22"/>
      <c r="GT110" s="23"/>
      <c r="GU110" s="22"/>
      <c r="GV110" s="23"/>
      <c r="GW110" s="22"/>
      <c r="GX110" s="23"/>
      <c r="GY110" s="22"/>
      <c r="GZ110" s="23"/>
      <c r="HA110" s="22"/>
      <c r="HB110" s="23"/>
      <c r="HC110" s="22"/>
      <c r="HD110" s="23"/>
      <c r="HE110" s="22"/>
      <c r="HF110" s="23"/>
      <c r="HG110" s="22"/>
      <c r="HH110" s="23"/>
      <c r="HI110" s="22"/>
      <c r="HJ110" s="23"/>
      <c r="HK110" s="22"/>
      <c r="HL110" s="23"/>
      <c r="HM110" s="22"/>
      <c r="HN110" s="23"/>
      <c r="HO110" s="22"/>
      <c r="HP110" s="23"/>
      <c r="HQ110" s="22"/>
      <c r="HR110" s="23"/>
      <c r="HS110" s="22"/>
      <c r="HT110" s="23"/>
      <c r="HU110" s="22"/>
      <c r="HV110" s="23"/>
      <c r="HW110" s="22"/>
      <c r="HX110" s="23"/>
      <c r="HY110" s="1">
        <f t="shared" si="5"/>
        <v>63990</v>
      </c>
      <c r="HZ110" s="1">
        <v>63990</v>
      </c>
    </row>
    <row r="111" spans="1:234" x14ac:dyDescent="0.25">
      <c r="A111" s="1">
        <v>7670</v>
      </c>
      <c r="B111" s="2" t="s">
        <v>141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3"/>
      <c r="BP111" s="22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3"/>
      <c r="CD111" s="22"/>
      <c r="CE111" s="23"/>
      <c r="CF111" s="22"/>
      <c r="CG111" s="23"/>
      <c r="CH111" s="22"/>
      <c r="CI111" s="23"/>
      <c r="CJ111" s="22"/>
      <c r="CK111" s="23"/>
      <c r="CL111" s="22"/>
      <c r="CM111" s="23"/>
      <c r="CN111" s="22"/>
      <c r="CO111" s="22"/>
      <c r="CP111" s="23"/>
      <c r="CQ111" s="22"/>
      <c r="CR111" s="23"/>
      <c r="CS111" s="22"/>
      <c r="CT111" s="23"/>
      <c r="CU111" s="22"/>
      <c r="CV111" s="22"/>
      <c r="CW111" s="22"/>
      <c r="CX111" s="23"/>
      <c r="CY111" s="23"/>
      <c r="CZ111" s="22"/>
      <c r="DA111" s="23"/>
      <c r="DB111" s="22"/>
      <c r="DC111" s="23"/>
      <c r="DD111" s="22"/>
      <c r="DE111" s="23"/>
      <c r="DF111" s="22"/>
      <c r="DG111" s="23"/>
      <c r="DH111" s="23"/>
      <c r="DI111" s="22"/>
      <c r="DJ111" s="23"/>
      <c r="DK111" s="22"/>
      <c r="DL111" s="23"/>
      <c r="DM111" s="22"/>
      <c r="DN111" s="23"/>
      <c r="DO111" s="22"/>
      <c r="DP111" s="23"/>
      <c r="DQ111" s="22"/>
      <c r="DR111" s="23"/>
      <c r="DS111" s="22"/>
      <c r="DT111" s="23"/>
      <c r="DU111" s="22">
        <v>25</v>
      </c>
      <c r="DV111" s="22"/>
      <c r="DW111" s="22"/>
      <c r="DX111" s="23"/>
      <c r="DY111" s="22"/>
      <c r="DZ111" s="23"/>
      <c r="EA111" s="23"/>
      <c r="EB111" s="23"/>
      <c r="EC111" s="23"/>
      <c r="ED111" s="22"/>
      <c r="EE111" s="23"/>
      <c r="EF111" s="22"/>
      <c r="EG111" s="23"/>
      <c r="EH111" s="22"/>
      <c r="EI111" s="23"/>
      <c r="EJ111" s="23"/>
      <c r="EK111" s="22"/>
      <c r="EL111" s="23"/>
      <c r="EM111" s="22"/>
      <c r="EN111" s="23"/>
      <c r="EO111" s="22"/>
      <c r="EP111" s="23"/>
      <c r="EQ111" s="22"/>
      <c r="ER111" s="23"/>
      <c r="ES111" s="22"/>
      <c r="ET111" s="23"/>
      <c r="EU111" s="22"/>
      <c r="EV111" s="23"/>
      <c r="EW111" s="22"/>
      <c r="EX111" s="22"/>
      <c r="EY111" s="22"/>
      <c r="EZ111" s="22"/>
      <c r="FA111" s="23"/>
      <c r="FB111" s="22"/>
      <c r="FC111" s="23"/>
      <c r="FD111" s="22"/>
      <c r="FE111" s="23"/>
      <c r="FF111" s="22"/>
      <c r="FG111" s="22"/>
      <c r="FH111" s="22"/>
      <c r="FI111" s="22"/>
      <c r="FJ111" s="22"/>
      <c r="FK111" s="23"/>
      <c r="FL111" s="22"/>
      <c r="FM111" s="23"/>
      <c r="FN111" s="22"/>
      <c r="FO111" s="23"/>
      <c r="FP111" s="22"/>
      <c r="FQ111" s="23"/>
      <c r="FR111" s="22"/>
      <c r="FS111" s="23"/>
      <c r="FT111" s="22"/>
      <c r="FU111" s="23"/>
      <c r="FV111" s="22"/>
      <c r="FW111" s="23"/>
      <c r="FX111" s="22"/>
      <c r="FY111" s="22"/>
      <c r="FZ111" s="23"/>
      <c r="GA111" s="22"/>
      <c r="GB111" s="23"/>
      <c r="GC111" s="22"/>
      <c r="GD111" s="23"/>
      <c r="GE111" s="22"/>
      <c r="GF111" s="23"/>
      <c r="GG111" s="23"/>
      <c r="GH111" s="23"/>
      <c r="GI111" s="22"/>
      <c r="GJ111" s="23"/>
      <c r="GK111" s="22"/>
      <c r="GL111" s="23"/>
      <c r="GM111" s="22"/>
      <c r="GN111" s="23"/>
      <c r="GO111" s="22"/>
      <c r="GP111" s="23"/>
      <c r="GQ111" s="22"/>
      <c r="GR111" s="23"/>
      <c r="GS111" s="22"/>
      <c r="GT111" s="23"/>
      <c r="GU111" s="22"/>
      <c r="GV111" s="23"/>
      <c r="GW111" s="22"/>
      <c r="GX111" s="23"/>
      <c r="GY111" s="22"/>
      <c r="GZ111" s="23"/>
      <c r="HA111" s="22"/>
      <c r="HB111" s="23"/>
      <c r="HC111" s="22"/>
      <c r="HD111" s="23"/>
      <c r="HE111" s="22"/>
      <c r="HF111" s="23"/>
      <c r="HG111" s="22"/>
      <c r="HH111" s="23"/>
      <c r="HI111" s="22"/>
      <c r="HJ111" s="23"/>
      <c r="HK111" s="22"/>
      <c r="HL111" s="23"/>
      <c r="HM111" s="22"/>
      <c r="HN111" s="23"/>
      <c r="HO111" s="22"/>
      <c r="HP111" s="23"/>
      <c r="HQ111" s="22"/>
      <c r="HR111" s="23"/>
      <c r="HS111" s="22"/>
      <c r="HT111" s="23"/>
      <c r="HU111" s="22"/>
      <c r="HV111" s="23"/>
      <c r="HW111" s="22"/>
      <c r="HX111" s="23"/>
      <c r="HY111" s="1">
        <f t="shared" si="5"/>
        <v>25</v>
      </c>
      <c r="HZ111" s="1">
        <v>25</v>
      </c>
    </row>
    <row r="112" spans="1:234" x14ac:dyDescent="0.25">
      <c r="A112" s="1">
        <v>7680</v>
      </c>
      <c r="B112" s="2" t="s">
        <v>142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3"/>
      <c r="BP112" s="22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3"/>
      <c r="CD112" s="22"/>
      <c r="CE112" s="23"/>
      <c r="CF112" s="22"/>
      <c r="CG112" s="23"/>
      <c r="CH112" s="22"/>
      <c r="CI112" s="23"/>
      <c r="CJ112" s="22"/>
      <c r="CK112" s="23"/>
      <c r="CL112" s="22"/>
      <c r="CM112" s="23"/>
      <c r="CN112" s="22"/>
      <c r="CO112" s="22"/>
      <c r="CP112" s="23"/>
      <c r="CQ112" s="22"/>
      <c r="CR112" s="23"/>
      <c r="CS112" s="22"/>
      <c r="CT112" s="23"/>
      <c r="CU112" s="22"/>
      <c r="CV112" s="22"/>
      <c r="CW112" s="22"/>
      <c r="CX112" s="23"/>
      <c r="CY112" s="23"/>
      <c r="CZ112" s="22"/>
      <c r="DA112" s="23"/>
      <c r="DB112" s="22"/>
      <c r="DC112" s="23"/>
      <c r="DD112" s="22"/>
      <c r="DE112" s="23"/>
      <c r="DF112" s="22"/>
      <c r="DG112" s="23"/>
      <c r="DH112" s="23"/>
      <c r="DI112" s="22"/>
      <c r="DJ112" s="23"/>
      <c r="DK112" s="22"/>
      <c r="DL112" s="23"/>
      <c r="DM112" s="22"/>
      <c r="DN112" s="23"/>
      <c r="DO112" s="22"/>
      <c r="DP112" s="23"/>
      <c r="DQ112" s="22"/>
      <c r="DR112" s="23"/>
      <c r="DS112" s="22"/>
      <c r="DT112" s="23"/>
      <c r="DU112" s="22"/>
      <c r="DV112" s="22"/>
      <c r="DW112" s="22"/>
      <c r="DX112" s="23"/>
      <c r="DY112" s="22"/>
      <c r="DZ112" s="23"/>
      <c r="EA112" s="23">
        <v>6000</v>
      </c>
      <c r="EB112" s="23"/>
      <c r="EC112" s="23"/>
      <c r="ED112" s="22"/>
      <c r="EE112" s="23"/>
      <c r="EF112" s="22"/>
      <c r="EG112" s="23"/>
      <c r="EH112" s="22"/>
      <c r="EI112" s="23"/>
      <c r="EJ112" s="23"/>
      <c r="EK112" s="22"/>
      <c r="EL112" s="23"/>
      <c r="EM112" s="22"/>
      <c r="EN112" s="23"/>
      <c r="EO112" s="22">
        <v>61200</v>
      </c>
      <c r="EP112" s="23"/>
      <c r="EQ112" s="22">
        <v>22000</v>
      </c>
      <c r="ER112" s="23"/>
      <c r="ES112" s="22"/>
      <c r="ET112" s="23"/>
      <c r="EU112" s="22"/>
      <c r="EV112" s="23"/>
      <c r="EW112" s="22"/>
      <c r="EX112" s="22"/>
      <c r="EY112" s="22"/>
      <c r="EZ112" s="22"/>
      <c r="FA112" s="23"/>
      <c r="FB112" s="22"/>
      <c r="FC112" s="23"/>
      <c r="FD112" s="22"/>
      <c r="FE112" s="23"/>
      <c r="FF112" s="22"/>
      <c r="FG112" s="22"/>
      <c r="FH112" s="22">
        <v>250</v>
      </c>
      <c r="FI112" s="22"/>
      <c r="FJ112" s="22"/>
      <c r="FK112" s="23"/>
      <c r="FL112" s="22"/>
      <c r="FM112" s="23"/>
      <c r="FN112" s="22"/>
      <c r="FO112" s="23"/>
      <c r="FP112" s="22"/>
      <c r="FQ112" s="23"/>
      <c r="FR112" s="22"/>
      <c r="FS112" s="23"/>
      <c r="FT112" s="22"/>
      <c r="FU112" s="23"/>
      <c r="FV112" s="22"/>
      <c r="FW112" s="23"/>
      <c r="FX112" s="22"/>
      <c r="FY112" s="22"/>
      <c r="FZ112" s="23"/>
      <c r="GA112" s="22"/>
      <c r="GB112" s="23"/>
      <c r="GC112" s="22"/>
      <c r="GD112" s="23"/>
      <c r="GE112" s="22"/>
      <c r="GF112" s="23"/>
      <c r="GG112" s="23"/>
      <c r="GH112" s="23"/>
      <c r="GI112" s="22"/>
      <c r="GJ112" s="23"/>
      <c r="GK112" s="22"/>
      <c r="GL112" s="23"/>
      <c r="GM112" s="22"/>
      <c r="GN112" s="23"/>
      <c r="GO112" s="22"/>
      <c r="GP112" s="23"/>
      <c r="GQ112" s="22"/>
      <c r="GR112" s="23"/>
      <c r="GS112" s="22"/>
      <c r="GT112" s="23"/>
      <c r="GU112" s="22"/>
      <c r="GV112" s="23"/>
      <c r="GW112" s="22"/>
      <c r="GX112" s="23"/>
      <c r="GY112" s="22"/>
      <c r="GZ112" s="23"/>
      <c r="HA112" s="22"/>
      <c r="HB112" s="23"/>
      <c r="HC112" s="22"/>
      <c r="HD112" s="23"/>
      <c r="HE112" s="22"/>
      <c r="HF112" s="23"/>
      <c r="HG112" s="22"/>
      <c r="HH112" s="23"/>
      <c r="HI112" s="22"/>
      <c r="HJ112" s="23"/>
      <c r="HK112" s="22"/>
      <c r="HL112" s="23"/>
      <c r="HM112" s="22"/>
      <c r="HN112" s="23"/>
      <c r="HO112" s="22"/>
      <c r="HP112" s="23"/>
      <c r="HQ112" s="22"/>
      <c r="HR112" s="23"/>
      <c r="HS112" s="22"/>
      <c r="HT112" s="23"/>
      <c r="HU112" s="22"/>
      <c r="HV112" s="23"/>
      <c r="HW112" s="22"/>
      <c r="HX112" s="23"/>
      <c r="HY112" s="1">
        <f t="shared" si="5"/>
        <v>89450</v>
      </c>
      <c r="HZ112" s="1">
        <v>89450</v>
      </c>
    </row>
    <row r="113" spans="1:234" x14ac:dyDescent="0.25">
      <c r="A113" s="1">
        <v>7700</v>
      </c>
      <c r="B113" s="2" t="s">
        <v>143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3"/>
      <c r="BP113" s="22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3"/>
      <c r="CD113" s="22"/>
      <c r="CE113" s="23"/>
      <c r="CF113" s="22"/>
      <c r="CG113" s="23"/>
      <c r="CH113" s="22"/>
      <c r="CI113" s="23"/>
      <c r="CJ113" s="22"/>
      <c r="CK113" s="23"/>
      <c r="CL113" s="22"/>
      <c r="CM113" s="23"/>
      <c r="CN113" s="22"/>
      <c r="CO113" s="22"/>
      <c r="CP113" s="23"/>
      <c r="CQ113" s="22"/>
      <c r="CR113" s="23"/>
      <c r="CS113" s="22"/>
      <c r="CT113" s="23"/>
      <c r="CU113" s="22"/>
      <c r="CV113" s="22"/>
      <c r="CW113" s="22"/>
      <c r="CX113" s="23"/>
      <c r="CY113" s="23"/>
      <c r="CZ113" s="22"/>
      <c r="DA113" s="23"/>
      <c r="DB113" s="22"/>
      <c r="DC113" s="23"/>
      <c r="DD113" s="22"/>
      <c r="DE113" s="23"/>
      <c r="DF113" s="22"/>
      <c r="DG113" s="23"/>
      <c r="DH113" s="23"/>
      <c r="DI113" s="22"/>
      <c r="DJ113" s="23"/>
      <c r="DK113" s="22"/>
      <c r="DL113" s="23"/>
      <c r="DM113" s="22"/>
      <c r="DN113" s="23"/>
      <c r="DO113" s="22"/>
      <c r="DP113" s="23"/>
      <c r="DQ113" s="22"/>
      <c r="DR113" s="23"/>
      <c r="DS113" s="22"/>
      <c r="DT113" s="23"/>
      <c r="DU113" s="22"/>
      <c r="DV113" s="22"/>
      <c r="DW113" s="22"/>
      <c r="DX113" s="23"/>
      <c r="DY113" s="22"/>
      <c r="DZ113" s="23"/>
      <c r="EA113" s="23"/>
      <c r="EB113" s="23"/>
      <c r="EC113" s="23"/>
      <c r="ED113" s="22"/>
      <c r="EE113" s="23"/>
      <c r="EF113" s="22"/>
      <c r="EG113" s="23"/>
      <c r="EH113" s="22"/>
      <c r="EI113" s="23"/>
      <c r="EJ113" s="23"/>
      <c r="EK113" s="22"/>
      <c r="EL113" s="23"/>
      <c r="EM113" s="22"/>
      <c r="EN113" s="23"/>
      <c r="EO113" s="22"/>
      <c r="EP113" s="23"/>
      <c r="EQ113" s="22"/>
      <c r="ER113" s="23"/>
      <c r="ES113" s="22"/>
      <c r="ET113" s="23"/>
      <c r="EU113" s="22"/>
      <c r="EV113" s="23"/>
      <c r="EW113" s="22"/>
      <c r="EX113" s="22"/>
      <c r="EY113" s="22"/>
      <c r="EZ113" s="22"/>
      <c r="FA113" s="23"/>
      <c r="FB113" s="22"/>
      <c r="FC113" s="23"/>
      <c r="FD113" s="22"/>
      <c r="FE113" s="23"/>
      <c r="FF113" s="22">
        <v>9</v>
      </c>
      <c r="FG113" s="22"/>
      <c r="FH113" s="22">
        <v>9</v>
      </c>
      <c r="FI113" s="22"/>
      <c r="FJ113" s="22"/>
      <c r="FK113" s="23"/>
      <c r="FL113" s="22"/>
      <c r="FM113" s="23"/>
      <c r="FN113" s="22"/>
      <c r="FO113" s="23"/>
      <c r="FP113" s="22"/>
      <c r="FQ113" s="23"/>
      <c r="FR113" s="22"/>
      <c r="FS113" s="23"/>
      <c r="FT113" s="22"/>
      <c r="FU113" s="23"/>
      <c r="FV113" s="22"/>
      <c r="FW113" s="23"/>
      <c r="FX113" s="22"/>
      <c r="FY113" s="22"/>
      <c r="FZ113" s="23"/>
      <c r="GA113" s="22"/>
      <c r="GB113" s="23"/>
      <c r="GC113" s="22"/>
      <c r="GD113" s="23"/>
      <c r="GE113" s="22"/>
      <c r="GF113" s="23"/>
      <c r="GG113" s="23"/>
      <c r="GH113" s="23"/>
      <c r="GI113" s="22"/>
      <c r="GJ113" s="23"/>
      <c r="GK113" s="22"/>
      <c r="GL113" s="23"/>
      <c r="GM113" s="22"/>
      <c r="GN113" s="23"/>
      <c r="GO113" s="22"/>
      <c r="GP113" s="23"/>
      <c r="GQ113" s="22"/>
      <c r="GR113" s="23"/>
      <c r="GS113" s="22"/>
      <c r="GT113" s="23"/>
      <c r="GU113" s="22"/>
      <c r="GV113" s="23"/>
      <c r="GW113" s="22"/>
      <c r="GX113" s="23"/>
      <c r="GY113" s="22"/>
      <c r="GZ113" s="23"/>
      <c r="HA113" s="22"/>
      <c r="HB113" s="23"/>
      <c r="HC113" s="22"/>
      <c r="HD113" s="23"/>
      <c r="HE113" s="22"/>
      <c r="HF113" s="23"/>
      <c r="HG113" s="22"/>
      <c r="HH113" s="23"/>
      <c r="HI113" s="22"/>
      <c r="HJ113" s="23"/>
      <c r="HK113" s="22"/>
      <c r="HL113" s="23"/>
      <c r="HM113" s="22"/>
      <c r="HN113" s="23"/>
      <c r="HO113" s="22"/>
      <c r="HP113" s="23"/>
      <c r="HQ113" s="22"/>
      <c r="HR113" s="23"/>
      <c r="HS113" s="22"/>
      <c r="HT113" s="23"/>
      <c r="HU113" s="22"/>
      <c r="HV113" s="23"/>
      <c r="HW113" s="22"/>
      <c r="HX113" s="23"/>
      <c r="HY113" s="1">
        <f t="shared" si="5"/>
        <v>18</v>
      </c>
      <c r="HZ113" s="1">
        <v>18</v>
      </c>
    </row>
    <row r="114" spans="1:234" x14ac:dyDescent="0.25">
      <c r="A114" s="1">
        <v>7720</v>
      </c>
      <c r="B114" s="2" t="s">
        <v>144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3"/>
      <c r="BP114" s="22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3"/>
      <c r="CD114" s="22"/>
      <c r="CE114" s="23"/>
      <c r="CF114" s="22"/>
      <c r="CG114" s="23"/>
      <c r="CH114" s="22"/>
      <c r="CI114" s="23"/>
      <c r="CJ114" s="22"/>
      <c r="CK114" s="23"/>
      <c r="CL114" s="22"/>
      <c r="CM114" s="23"/>
      <c r="CN114" s="22"/>
      <c r="CO114" s="22"/>
      <c r="CP114" s="23"/>
      <c r="CQ114" s="22"/>
      <c r="CR114" s="23"/>
      <c r="CS114" s="22"/>
      <c r="CT114" s="23"/>
      <c r="CU114" s="22"/>
      <c r="CV114" s="22"/>
      <c r="CW114" s="22"/>
      <c r="CX114" s="23"/>
      <c r="CY114" s="23"/>
      <c r="CZ114" s="22"/>
      <c r="DA114" s="23"/>
      <c r="DB114" s="22"/>
      <c r="DC114" s="23"/>
      <c r="DD114" s="22"/>
      <c r="DE114" s="23"/>
      <c r="DF114" s="22"/>
      <c r="DG114" s="23"/>
      <c r="DH114" s="23"/>
      <c r="DI114" s="22"/>
      <c r="DJ114" s="23"/>
      <c r="DK114" s="22"/>
      <c r="DL114" s="23"/>
      <c r="DM114" s="22"/>
      <c r="DN114" s="23"/>
      <c r="DO114" s="22"/>
      <c r="DP114" s="23"/>
      <c r="DQ114" s="22"/>
      <c r="DR114" s="23"/>
      <c r="DS114" s="22"/>
      <c r="DT114" s="23"/>
      <c r="DU114" s="22"/>
      <c r="DV114" s="22"/>
      <c r="DW114" s="22"/>
      <c r="DX114" s="23"/>
      <c r="DY114" s="22"/>
      <c r="DZ114" s="23"/>
      <c r="EA114" s="23"/>
      <c r="EB114" s="23"/>
      <c r="EC114" s="23"/>
      <c r="ED114" s="22"/>
      <c r="EE114" s="23"/>
      <c r="EF114" s="22"/>
      <c r="EG114" s="23"/>
      <c r="EH114" s="22"/>
      <c r="EI114" s="23"/>
      <c r="EJ114" s="23"/>
      <c r="EK114" s="22"/>
      <c r="EL114" s="23"/>
      <c r="EM114" s="22"/>
      <c r="EN114" s="23"/>
      <c r="EO114" s="22"/>
      <c r="EP114" s="23"/>
      <c r="EQ114" s="22"/>
      <c r="ER114" s="23"/>
      <c r="ES114" s="22"/>
      <c r="ET114" s="23"/>
      <c r="EU114" s="22"/>
      <c r="EV114" s="23"/>
      <c r="EW114" s="22"/>
      <c r="EX114" s="22"/>
      <c r="EY114" s="22"/>
      <c r="EZ114" s="22"/>
      <c r="FA114" s="23"/>
      <c r="FB114" s="22"/>
      <c r="FC114" s="23"/>
      <c r="FD114" s="22"/>
      <c r="FE114" s="23"/>
      <c r="FF114" s="22"/>
      <c r="FG114" s="22"/>
      <c r="FH114" s="22"/>
      <c r="FI114" s="22"/>
      <c r="FJ114" s="22"/>
      <c r="FK114" s="23"/>
      <c r="FL114" s="22"/>
      <c r="FM114" s="23"/>
      <c r="FN114" s="22"/>
      <c r="FO114" s="23"/>
      <c r="FP114" s="22"/>
      <c r="FQ114" s="23"/>
      <c r="FR114" s="22"/>
      <c r="FS114" s="23"/>
      <c r="FT114" s="22"/>
      <c r="FU114" s="23"/>
      <c r="FV114" s="22"/>
      <c r="FW114" s="23"/>
      <c r="FX114" s="22"/>
      <c r="FY114" s="22"/>
      <c r="FZ114" s="23"/>
      <c r="GA114" s="22"/>
      <c r="GB114" s="23"/>
      <c r="GC114" s="22"/>
      <c r="GD114" s="23"/>
      <c r="GE114" s="22"/>
      <c r="GF114" s="23">
        <v>2</v>
      </c>
      <c r="GG114" s="23"/>
      <c r="GH114" s="23"/>
      <c r="GI114" s="22"/>
      <c r="GJ114" s="23"/>
      <c r="GK114" s="22"/>
      <c r="GL114" s="23"/>
      <c r="GM114" s="22"/>
      <c r="GN114" s="23"/>
      <c r="GO114" s="22"/>
      <c r="GP114" s="23"/>
      <c r="GQ114" s="22"/>
      <c r="GR114" s="23"/>
      <c r="GS114" s="22"/>
      <c r="GT114" s="23"/>
      <c r="GU114" s="22"/>
      <c r="GV114" s="23"/>
      <c r="GW114" s="22"/>
      <c r="GX114" s="23"/>
      <c r="GY114" s="22"/>
      <c r="GZ114" s="23"/>
      <c r="HA114" s="22"/>
      <c r="HB114" s="23"/>
      <c r="HC114" s="22"/>
      <c r="HD114" s="23"/>
      <c r="HE114" s="22"/>
      <c r="HF114" s="23"/>
      <c r="HG114" s="22"/>
      <c r="HH114" s="23"/>
      <c r="HI114" s="22"/>
      <c r="HJ114" s="23"/>
      <c r="HK114" s="22"/>
      <c r="HL114" s="23"/>
      <c r="HM114" s="22"/>
      <c r="HN114" s="23"/>
      <c r="HO114" s="22"/>
      <c r="HP114" s="23"/>
      <c r="HQ114" s="22"/>
      <c r="HR114" s="23"/>
      <c r="HS114" s="22"/>
      <c r="HT114" s="23"/>
      <c r="HU114" s="22"/>
      <c r="HV114" s="23"/>
      <c r="HW114" s="22"/>
      <c r="HX114" s="23"/>
      <c r="HY114" s="1">
        <f t="shared" si="5"/>
        <v>2</v>
      </c>
      <c r="HZ114" s="1">
        <v>2</v>
      </c>
    </row>
    <row r="115" spans="1:234" x14ac:dyDescent="0.25">
      <c r="A115" s="1">
        <v>7790</v>
      </c>
      <c r="B115" s="2" t="s">
        <v>145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3"/>
      <c r="BP115" s="22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3"/>
      <c r="CD115" s="22"/>
      <c r="CE115" s="23"/>
      <c r="CF115" s="22"/>
      <c r="CG115" s="23"/>
      <c r="CH115" s="22"/>
      <c r="CI115" s="23"/>
      <c r="CJ115" s="22"/>
      <c r="CK115" s="23"/>
      <c r="CL115" s="22"/>
      <c r="CM115" s="23"/>
      <c r="CN115" s="22"/>
      <c r="CO115" s="22"/>
      <c r="CP115" s="23"/>
      <c r="CQ115" s="22"/>
      <c r="CR115" s="23"/>
      <c r="CS115" s="22"/>
      <c r="CT115" s="23"/>
      <c r="CU115" s="22"/>
      <c r="CV115" s="22"/>
      <c r="CW115" s="22"/>
      <c r="CX115" s="23"/>
      <c r="CY115" s="23"/>
      <c r="CZ115" s="22"/>
      <c r="DA115" s="23"/>
      <c r="DB115" s="22"/>
      <c r="DC115" s="23"/>
      <c r="DD115" s="22"/>
      <c r="DE115" s="23"/>
      <c r="DF115" s="22"/>
      <c r="DG115" s="23"/>
      <c r="DH115" s="23"/>
      <c r="DI115" s="22"/>
      <c r="DJ115" s="23"/>
      <c r="DK115" s="22"/>
      <c r="DL115" s="23"/>
      <c r="DM115" s="22"/>
      <c r="DN115" s="23"/>
      <c r="DO115" s="22"/>
      <c r="DP115" s="23"/>
      <c r="DQ115" s="22"/>
      <c r="DR115" s="23"/>
      <c r="DS115" s="22"/>
      <c r="DT115" s="23"/>
      <c r="DU115" s="22"/>
      <c r="DV115" s="22"/>
      <c r="DW115" s="22"/>
      <c r="DX115" s="23"/>
      <c r="DY115" s="22"/>
      <c r="DZ115" s="23"/>
      <c r="EA115" s="23"/>
      <c r="EB115" s="23"/>
      <c r="EC115" s="23"/>
      <c r="ED115" s="22"/>
      <c r="EE115" s="23"/>
      <c r="EF115" s="22"/>
      <c r="EG115" s="23">
        <v>15</v>
      </c>
      <c r="EH115" s="22"/>
      <c r="EI115" s="23"/>
      <c r="EJ115" s="23"/>
      <c r="EK115" s="22"/>
      <c r="EL115" s="23"/>
      <c r="EM115" s="22"/>
      <c r="EN115" s="23"/>
      <c r="EO115" s="22"/>
      <c r="EP115" s="23"/>
      <c r="EQ115" s="22"/>
      <c r="ER115" s="23"/>
      <c r="ES115" s="22"/>
      <c r="ET115" s="23"/>
      <c r="EU115" s="22"/>
      <c r="EV115" s="23"/>
      <c r="EW115" s="22"/>
      <c r="EX115" s="22"/>
      <c r="EY115" s="22"/>
      <c r="EZ115" s="22"/>
      <c r="FA115" s="23"/>
      <c r="FB115" s="22"/>
      <c r="FC115" s="23"/>
      <c r="FD115" s="22"/>
      <c r="FE115" s="23"/>
      <c r="FF115" s="22"/>
      <c r="FG115" s="22"/>
      <c r="FH115" s="22">
        <v>10</v>
      </c>
      <c r="FI115" s="22"/>
      <c r="FJ115" s="22"/>
      <c r="FK115" s="23"/>
      <c r="FL115" s="22"/>
      <c r="FM115" s="23"/>
      <c r="FN115" s="22"/>
      <c r="FO115" s="23"/>
      <c r="FP115" s="22"/>
      <c r="FQ115" s="23"/>
      <c r="FR115" s="22"/>
      <c r="FS115" s="23"/>
      <c r="FT115" s="22"/>
      <c r="FU115" s="23"/>
      <c r="FV115" s="22"/>
      <c r="FW115" s="23"/>
      <c r="FX115" s="22"/>
      <c r="FY115" s="22"/>
      <c r="FZ115" s="23"/>
      <c r="GA115" s="22"/>
      <c r="GB115" s="23"/>
      <c r="GC115" s="22"/>
      <c r="GD115" s="23"/>
      <c r="GE115" s="22"/>
      <c r="GF115" s="23"/>
      <c r="GG115" s="23"/>
      <c r="GH115" s="23"/>
      <c r="GI115" s="22"/>
      <c r="GJ115" s="23"/>
      <c r="GK115" s="22"/>
      <c r="GL115" s="23"/>
      <c r="GM115" s="22"/>
      <c r="GN115" s="23"/>
      <c r="GO115" s="22"/>
      <c r="GP115" s="23"/>
      <c r="GQ115" s="22"/>
      <c r="GR115" s="23"/>
      <c r="GS115" s="22"/>
      <c r="GT115" s="23"/>
      <c r="GU115" s="22"/>
      <c r="GV115" s="23"/>
      <c r="GW115" s="22"/>
      <c r="GX115" s="23"/>
      <c r="GY115" s="22"/>
      <c r="GZ115" s="23"/>
      <c r="HA115" s="22"/>
      <c r="HB115" s="23"/>
      <c r="HC115" s="22"/>
      <c r="HD115" s="23"/>
      <c r="HE115" s="22"/>
      <c r="HF115" s="23"/>
      <c r="HG115" s="22"/>
      <c r="HH115" s="23"/>
      <c r="HI115" s="22"/>
      <c r="HJ115" s="23"/>
      <c r="HK115" s="22"/>
      <c r="HL115" s="23"/>
      <c r="HM115" s="22"/>
      <c r="HN115" s="23"/>
      <c r="HO115" s="22"/>
      <c r="HP115" s="23"/>
      <c r="HQ115" s="22"/>
      <c r="HR115" s="23"/>
      <c r="HS115" s="22"/>
      <c r="HT115" s="23"/>
      <c r="HU115" s="22"/>
      <c r="HV115" s="23"/>
      <c r="HW115" s="22"/>
      <c r="HX115" s="23"/>
      <c r="HY115" s="1">
        <f t="shared" si="5"/>
        <v>25</v>
      </c>
      <c r="HZ115" s="1">
        <v>25</v>
      </c>
    </row>
    <row r="116" spans="1:234" x14ac:dyDescent="0.25">
      <c r="A116" s="1">
        <v>7820</v>
      </c>
      <c r="B116" s="2" t="s">
        <v>146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3"/>
      <c r="BP116" s="22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3"/>
      <c r="CD116" s="22"/>
      <c r="CE116" s="23"/>
      <c r="CF116" s="22"/>
      <c r="CG116" s="23"/>
      <c r="CH116" s="22"/>
      <c r="CI116" s="23"/>
      <c r="CJ116" s="22"/>
      <c r="CK116" s="23"/>
      <c r="CL116" s="22"/>
      <c r="CM116" s="23"/>
      <c r="CN116" s="22"/>
      <c r="CO116" s="22"/>
      <c r="CP116" s="23"/>
      <c r="CQ116" s="22"/>
      <c r="CR116" s="23"/>
      <c r="CS116" s="22"/>
      <c r="CT116" s="23"/>
      <c r="CU116" s="22"/>
      <c r="CV116" s="22"/>
      <c r="CW116" s="22"/>
      <c r="CX116" s="23"/>
      <c r="CY116" s="23"/>
      <c r="CZ116" s="22"/>
      <c r="DA116" s="23"/>
      <c r="DB116" s="22"/>
      <c r="DC116" s="23"/>
      <c r="DD116" s="22"/>
      <c r="DE116" s="23"/>
      <c r="DF116" s="22"/>
      <c r="DG116" s="23"/>
      <c r="DH116" s="23"/>
      <c r="DI116" s="22"/>
      <c r="DJ116" s="23"/>
      <c r="DK116" s="22"/>
      <c r="DL116" s="23"/>
      <c r="DM116" s="22"/>
      <c r="DN116" s="23"/>
      <c r="DO116" s="22"/>
      <c r="DP116" s="23"/>
      <c r="DQ116" s="22"/>
      <c r="DR116" s="23"/>
      <c r="DS116" s="22"/>
      <c r="DT116" s="23"/>
      <c r="DU116" s="22"/>
      <c r="DV116" s="22"/>
      <c r="DW116" s="22"/>
      <c r="DX116" s="23"/>
      <c r="DY116" s="22"/>
      <c r="DZ116" s="23"/>
      <c r="EA116" s="23"/>
      <c r="EB116" s="23"/>
      <c r="EC116" s="23"/>
      <c r="ED116" s="22"/>
      <c r="EE116" s="23"/>
      <c r="EF116" s="22"/>
      <c r="EG116" s="23"/>
      <c r="EH116" s="22"/>
      <c r="EI116" s="23"/>
      <c r="EJ116" s="23"/>
      <c r="EK116" s="22"/>
      <c r="EL116" s="23"/>
      <c r="EM116" s="22"/>
      <c r="EN116" s="23"/>
      <c r="EO116" s="22"/>
      <c r="EP116" s="23"/>
      <c r="EQ116" s="22"/>
      <c r="ER116" s="23"/>
      <c r="ES116" s="22"/>
      <c r="ET116" s="23"/>
      <c r="EU116" s="22"/>
      <c r="EV116" s="23">
        <v>130</v>
      </c>
      <c r="EW116" s="22"/>
      <c r="EX116" s="22"/>
      <c r="EY116" s="22"/>
      <c r="EZ116" s="22"/>
      <c r="FA116" s="23"/>
      <c r="FB116" s="22"/>
      <c r="FC116" s="23"/>
      <c r="FD116" s="22"/>
      <c r="FE116" s="23"/>
      <c r="FF116" s="22"/>
      <c r="FG116" s="22"/>
      <c r="FH116" s="22"/>
      <c r="FI116" s="22"/>
      <c r="FJ116" s="22"/>
      <c r="FK116" s="23"/>
      <c r="FL116" s="22"/>
      <c r="FM116" s="23"/>
      <c r="FN116" s="22"/>
      <c r="FO116" s="23"/>
      <c r="FP116" s="22"/>
      <c r="FQ116" s="23"/>
      <c r="FR116" s="22"/>
      <c r="FS116" s="23"/>
      <c r="FT116" s="22"/>
      <c r="FU116" s="23"/>
      <c r="FV116" s="22"/>
      <c r="FW116" s="23"/>
      <c r="FX116" s="22"/>
      <c r="FY116" s="22"/>
      <c r="FZ116" s="23"/>
      <c r="GA116" s="22"/>
      <c r="GB116" s="23"/>
      <c r="GC116" s="22"/>
      <c r="GD116" s="23"/>
      <c r="GE116" s="22"/>
      <c r="GF116" s="23"/>
      <c r="GG116" s="23"/>
      <c r="GH116" s="23"/>
      <c r="GI116" s="22"/>
      <c r="GJ116" s="23"/>
      <c r="GK116" s="22"/>
      <c r="GL116" s="23"/>
      <c r="GM116" s="22"/>
      <c r="GN116" s="23"/>
      <c r="GO116" s="22"/>
      <c r="GP116" s="23"/>
      <c r="GQ116" s="22"/>
      <c r="GR116" s="23"/>
      <c r="GS116" s="22"/>
      <c r="GT116" s="23"/>
      <c r="GU116" s="22"/>
      <c r="GV116" s="23"/>
      <c r="GW116" s="22"/>
      <c r="GX116" s="23"/>
      <c r="GY116" s="22"/>
      <c r="GZ116" s="23"/>
      <c r="HA116" s="22"/>
      <c r="HB116" s="23"/>
      <c r="HC116" s="22"/>
      <c r="HD116" s="23"/>
      <c r="HE116" s="22"/>
      <c r="HF116" s="23"/>
      <c r="HG116" s="22"/>
      <c r="HH116" s="23"/>
      <c r="HI116" s="22"/>
      <c r="HJ116" s="23"/>
      <c r="HK116" s="22"/>
      <c r="HL116" s="23"/>
      <c r="HM116" s="22"/>
      <c r="HN116" s="23"/>
      <c r="HO116" s="22"/>
      <c r="HP116" s="23"/>
      <c r="HQ116" s="22"/>
      <c r="HR116" s="23"/>
      <c r="HS116" s="22"/>
      <c r="HT116" s="23"/>
      <c r="HU116" s="22"/>
      <c r="HV116" s="23"/>
      <c r="HW116" s="22"/>
      <c r="HX116" s="23"/>
      <c r="HY116" s="1">
        <f t="shared" si="5"/>
        <v>130</v>
      </c>
      <c r="HZ116" s="1">
        <v>130</v>
      </c>
    </row>
    <row r="117" spans="1:234" x14ac:dyDescent="0.25">
      <c r="A117" s="1">
        <v>7830</v>
      </c>
      <c r="B117" s="2" t="s">
        <v>147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3"/>
      <c r="BP117" s="22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3"/>
      <c r="CD117" s="22"/>
      <c r="CE117" s="23"/>
      <c r="CF117" s="22"/>
      <c r="CG117" s="23"/>
      <c r="CH117" s="22"/>
      <c r="CI117" s="23"/>
      <c r="CJ117" s="22"/>
      <c r="CK117" s="23"/>
      <c r="CL117" s="22"/>
      <c r="CM117" s="23"/>
      <c r="CN117" s="22"/>
      <c r="CO117" s="22"/>
      <c r="CP117" s="23"/>
      <c r="CQ117" s="22"/>
      <c r="CR117" s="23"/>
      <c r="CS117" s="22"/>
      <c r="CT117" s="23"/>
      <c r="CU117" s="22"/>
      <c r="CV117" s="22"/>
      <c r="CW117" s="22"/>
      <c r="CX117" s="23"/>
      <c r="CY117" s="23"/>
      <c r="CZ117" s="22"/>
      <c r="DA117" s="23"/>
      <c r="DB117" s="22"/>
      <c r="DC117" s="23"/>
      <c r="DD117" s="22"/>
      <c r="DE117" s="23"/>
      <c r="DF117" s="22"/>
      <c r="DG117" s="23"/>
      <c r="DH117" s="23">
        <v>8</v>
      </c>
      <c r="DI117" s="22"/>
      <c r="DJ117" s="23"/>
      <c r="DK117" s="22"/>
      <c r="DL117" s="23"/>
      <c r="DM117" s="22"/>
      <c r="DN117" s="23"/>
      <c r="DO117" s="22"/>
      <c r="DP117" s="23"/>
      <c r="DQ117" s="22"/>
      <c r="DR117" s="23"/>
      <c r="DS117" s="22"/>
      <c r="DT117" s="23"/>
      <c r="DU117" s="22"/>
      <c r="DV117" s="22"/>
      <c r="DW117" s="22"/>
      <c r="DX117" s="23"/>
      <c r="DY117" s="22"/>
      <c r="DZ117" s="23"/>
      <c r="EA117" s="23"/>
      <c r="EB117" s="23"/>
      <c r="EC117" s="23"/>
      <c r="ED117" s="22"/>
      <c r="EE117" s="23"/>
      <c r="EF117" s="22"/>
      <c r="EG117" s="23">
        <v>45</v>
      </c>
      <c r="EH117" s="22"/>
      <c r="EI117" s="23"/>
      <c r="EJ117" s="23"/>
      <c r="EK117" s="22">
        <v>160</v>
      </c>
      <c r="EL117" s="23"/>
      <c r="EM117" s="22"/>
      <c r="EN117" s="23">
        <v>2200</v>
      </c>
      <c r="EO117" s="22">
        <v>3735</v>
      </c>
      <c r="EP117" s="23"/>
      <c r="EQ117" s="22"/>
      <c r="ER117" s="23">
        <v>1200</v>
      </c>
      <c r="ES117" s="22"/>
      <c r="ET117" s="23">
        <v>800</v>
      </c>
      <c r="EU117" s="22"/>
      <c r="EV117" s="23"/>
      <c r="EW117" s="22"/>
      <c r="EX117" s="22"/>
      <c r="EY117" s="22"/>
      <c r="EZ117" s="22"/>
      <c r="FA117" s="23"/>
      <c r="FB117" s="22"/>
      <c r="FC117" s="23"/>
      <c r="FD117" s="22"/>
      <c r="FE117" s="23"/>
      <c r="FF117" s="22"/>
      <c r="FG117" s="22"/>
      <c r="FH117" s="22"/>
      <c r="FI117" s="22"/>
      <c r="FJ117" s="22"/>
      <c r="FK117" s="23"/>
      <c r="FL117" s="22"/>
      <c r="FM117" s="23"/>
      <c r="FN117" s="22"/>
      <c r="FO117" s="23"/>
      <c r="FP117" s="22"/>
      <c r="FQ117" s="23"/>
      <c r="FR117" s="22"/>
      <c r="FS117" s="23"/>
      <c r="FT117" s="22"/>
      <c r="FU117" s="23"/>
      <c r="FV117" s="22"/>
      <c r="FW117" s="23"/>
      <c r="FX117" s="22"/>
      <c r="FY117" s="22"/>
      <c r="FZ117" s="23"/>
      <c r="GA117" s="22"/>
      <c r="GB117" s="23"/>
      <c r="GC117" s="22"/>
      <c r="GD117" s="23"/>
      <c r="GE117" s="22"/>
      <c r="GF117" s="23"/>
      <c r="GG117" s="23"/>
      <c r="GH117" s="23"/>
      <c r="GI117" s="22"/>
      <c r="GJ117" s="23"/>
      <c r="GK117" s="22"/>
      <c r="GL117" s="23"/>
      <c r="GM117" s="22"/>
      <c r="GN117" s="23"/>
      <c r="GO117" s="22"/>
      <c r="GP117" s="23"/>
      <c r="GQ117" s="22"/>
      <c r="GR117" s="23"/>
      <c r="GS117" s="22"/>
      <c r="GT117" s="23"/>
      <c r="GU117" s="22"/>
      <c r="GV117" s="23"/>
      <c r="GW117" s="22"/>
      <c r="GX117" s="23"/>
      <c r="GY117" s="22"/>
      <c r="GZ117" s="23"/>
      <c r="HA117" s="22"/>
      <c r="HB117" s="23"/>
      <c r="HC117" s="22"/>
      <c r="HD117" s="23"/>
      <c r="HE117" s="22"/>
      <c r="HF117" s="23"/>
      <c r="HG117" s="22"/>
      <c r="HH117" s="23"/>
      <c r="HI117" s="22"/>
      <c r="HJ117" s="23"/>
      <c r="HK117" s="22"/>
      <c r="HL117" s="23"/>
      <c r="HM117" s="22"/>
      <c r="HN117" s="23"/>
      <c r="HO117" s="22"/>
      <c r="HP117" s="23"/>
      <c r="HQ117" s="22"/>
      <c r="HR117" s="23"/>
      <c r="HS117" s="22"/>
      <c r="HT117" s="23"/>
      <c r="HU117" s="22"/>
      <c r="HV117" s="23"/>
      <c r="HW117" s="22"/>
      <c r="HX117" s="23"/>
      <c r="HY117" s="1">
        <f t="shared" si="5"/>
        <v>8148</v>
      </c>
      <c r="HZ117" s="1">
        <v>8148</v>
      </c>
    </row>
    <row r="118" spans="1:234" x14ac:dyDescent="0.25">
      <c r="A118" s="1">
        <v>7880</v>
      </c>
      <c r="B118" s="2" t="s">
        <v>148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3"/>
      <c r="BP118" s="22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3"/>
      <c r="CD118" s="22"/>
      <c r="CE118" s="23"/>
      <c r="CF118" s="22"/>
      <c r="CG118" s="23"/>
      <c r="CH118" s="22"/>
      <c r="CI118" s="23"/>
      <c r="CJ118" s="22"/>
      <c r="CK118" s="23"/>
      <c r="CL118" s="22"/>
      <c r="CM118" s="23"/>
      <c r="CN118" s="22"/>
      <c r="CO118" s="22"/>
      <c r="CP118" s="23"/>
      <c r="CQ118" s="22"/>
      <c r="CR118" s="23"/>
      <c r="CS118" s="22"/>
      <c r="CT118" s="23"/>
      <c r="CU118" s="22"/>
      <c r="CV118" s="22"/>
      <c r="CW118" s="22"/>
      <c r="CX118" s="23"/>
      <c r="CY118" s="23"/>
      <c r="CZ118" s="22"/>
      <c r="DA118" s="23"/>
      <c r="DB118" s="22"/>
      <c r="DC118" s="23"/>
      <c r="DD118" s="22"/>
      <c r="DE118" s="23"/>
      <c r="DF118" s="22"/>
      <c r="DG118" s="23"/>
      <c r="DH118" s="23"/>
      <c r="DI118" s="22"/>
      <c r="DJ118" s="23"/>
      <c r="DK118" s="22"/>
      <c r="DL118" s="23"/>
      <c r="DM118" s="22"/>
      <c r="DN118" s="23"/>
      <c r="DO118" s="22"/>
      <c r="DP118" s="23"/>
      <c r="DQ118" s="22"/>
      <c r="DR118" s="23"/>
      <c r="DS118" s="22"/>
      <c r="DT118" s="23"/>
      <c r="DU118" s="22"/>
      <c r="DV118" s="22"/>
      <c r="DW118" s="22"/>
      <c r="DX118" s="23"/>
      <c r="DY118" s="22"/>
      <c r="DZ118" s="23"/>
      <c r="EA118" s="23"/>
      <c r="EB118" s="23"/>
      <c r="EC118" s="23"/>
      <c r="ED118" s="22"/>
      <c r="EE118" s="23"/>
      <c r="EF118" s="22"/>
      <c r="EG118" s="23"/>
      <c r="EH118" s="22"/>
      <c r="EI118" s="23"/>
      <c r="EJ118" s="23"/>
      <c r="EK118" s="22"/>
      <c r="EL118" s="23"/>
      <c r="EM118" s="22"/>
      <c r="EN118" s="23"/>
      <c r="EO118" s="22"/>
      <c r="EP118" s="23"/>
      <c r="EQ118" s="22"/>
      <c r="ER118" s="23">
        <v>34</v>
      </c>
      <c r="ES118" s="22"/>
      <c r="ET118" s="23">
        <v>32</v>
      </c>
      <c r="EU118" s="22"/>
      <c r="EV118" s="23"/>
      <c r="EW118" s="22"/>
      <c r="EX118" s="22"/>
      <c r="EY118" s="22"/>
      <c r="EZ118" s="22"/>
      <c r="FA118" s="23"/>
      <c r="FB118" s="22"/>
      <c r="FC118" s="23"/>
      <c r="FD118" s="22"/>
      <c r="FE118" s="23"/>
      <c r="FF118" s="22"/>
      <c r="FG118" s="22"/>
      <c r="FH118" s="22">
        <v>14</v>
      </c>
      <c r="FI118" s="22"/>
      <c r="FJ118" s="22"/>
      <c r="FK118" s="23"/>
      <c r="FL118" s="22"/>
      <c r="FM118" s="23"/>
      <c r="FN118" s="22"/>
      <c r="FO118" s="23"/>
      <c r="FP118" s="22"/>
      <c r="FQ118" s="23"/>
      <c r="FR118" s="22"/>
      <c r="FS118" s="23"/>
      <c r="FT118" s="22"/>
      <c r="FU118" s="23"/>
      <c r="FV118" s="22"/>
      <c r="FW118" s="23"/>
      <c r="FX118" s="22"/>
      <c r="FY118" s="22"/>
      <c r="FZ118" s="23"/>
      <c r="GA118" s="22"/>
      <c r="GB118" s="23"/>
      <c r="GC118" s="22"/>
      <c r="GD118" s="23"/>
      <c r="GE118" s="22"/>
      <c r="GF118" s="23"/>
      <c r="GG118" s="23"/>
      <c r="GH118" s="23"/>
      <c r="GI118" s="22"/>
      <c r="GJ118" s="23"/>
      <c r="GK118" s="22"/>
      <c r="GL118" s="23"/>
      <c r="GM118" s="22"/>
      <c r="GN118" s="23"/>
      <c r="GO118" s="22"/>
      <c r="GP118" s="23"/>
      <c r="GQ118" s="22"/>
      <c r="GR118" s="23"/>
      <c r="GS118" s="22"/>
      <c r="GT118" s="23"/>
      <c r="GU118" s="22"/>
      <c r="GV118" s="23"/>
      <c r="GW118" s="22"/>
      <c r="GX118" s="23"/>
      <c r="GY118" s="22"/>
      <c r="GZ118" s="23"/>
      <c r="HA118" s="22"/>
      <c r="HB118" s="23"/>
      <c r="HC118" s="22"/>
      <c r="HD118" s="23"/>
      <c r="HE118" s="22"/>
      <c r="HF118" s="23"/>
      <c r="HG118" s="22"/>
      <c r="HH118" s="23"/>
      <c r="HI118" s="22"/>
      <c r="HJ118" s="23"/>
      <c r="HK118" s="22"/>
      <c r="HL118" s="23"/>
      <c r="HM118" s="22"/>
      <c r="HN118" s="23"/>
      <c r="HO118" s="22"/>
      <c r="HP118" s="23"/>
      <c r="HQ118" s="22"/>
      <c r="HR118" s="23"/>
      <c r="HS118" s="22"/>
      <c r="HT118" s="23"/>
      <c r="HU118" s="22"/>
      <c r="HV118" s="23"/>
      <c r="HW118" s="22"/>
      <c r="HX118" s="23"/>
      <c r="HY118" s="1">
        <f t="shared" si="5"/>
        <v>80</v>
      </c>
      <c r="HZ118" s="1">
        <v>80</v>
      </c>
    </row>
    <row r="119" spans="1:234" x14ac:dyDescent="0.25">
      <c r="A119" s="1">
        <v>7960</v>
      </c>
      <c r="B119" s="2" t="s">
        <v>149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3"/>
      <c r="BP119" s="22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3"/>
      <c r="CD119" s="22"/>
      <c r="CE119" s="23"/>
      <c r="CF119" s="22"/>
      <c r="CG119" s="23"/>
      <c r="CH119" s="22"/>
      <c r="CI119" s="23"/>
      <c r="CJ119" s="22"/>
      <c r="CK119" s="23"/>
      <c r="CL119" s="22"/>
      <c r="CM119" s="23"/>
      <c r="CN119" s="22"/>
      <c r="CO119" s="22"/>
      <c r="CP119" s="23"/>
      <c r="CQ119" s="22"/>
      <c r="CR119" s="23"/>
      <c r="CS119" s="22"/>
      <c r="CT119" s="23"/>
      <c r="CU119" s="22"/>
      <c r="CV119" s="22"/>
      <c r="CW119" s="22"/>
      <c r="CX119" s="23"/>
      <c r="CY119" s="23"/>
      <c r="CZ119" s="22"/>
      <c r="DA119" s="23"/>
      <c r="DB119" s="22"/>
      <c r="DC119" s="23"/>
      <c r="DD119" s="22"/>
      <c r="DE119" s="23"/>
      <c r="DF119" s="22"/>
      <c r="DG119" s="23"/>
      <c r="DH119" s="23">
        <v>8</v>
      </c>
      <c r="DI119" s="22"/>
      <c r="DJ119" s="23"/>
      <c r="DK119" s="22"/>
      <c r="DL119" s="23"/>
      <c r="DM119" s="22"/>
      <c r="DN119" s="23"/>
      <c r="DO119" s="22"/>
      <c r="DP119" s="23"/>
      <c r="DQ119" s="22"/>
      <c r="DR119" s="23"/>
      <c r="DS119" s="22"/>
      <c r="DT119" s="23"/>
      <c r="DU119" s="22"/>
      <c r="DV119" s="22"/>
      <c r="DW119" s="22"/>
      <c r="DX119" s="23"/>
      <c r="DY119" s="22"/>
      <c r="DZ119" s="23"/>
      <c r="EA119" s="23"/>
      <c r="EB119" s="23"/>
      <c r="EC119" s="23"/>
      <c r="ED119" s="22"/>
      <c r="EE119" s="23"/>
      <c r="EF119" s="22"/>
      <c r="EG119" s="23"/>
      <c r="EH119" s="22"/>
      <c r="EI119" s="23"/>
      <c r="EJ119" s="23"/>
      <c r="EK119" s="22">
        <v>13</v>
      </c>
      <c r="EL119" s="23"/>
      <c r="EM119" s="22"/>
      <c r="EN119" s="23"/>
      <c r="EO119" s="22"/>
      <c r="EP119" s="23"/>
      <c r="EQ119" s="22"/>
      <c r="ER119" s="23">
        <v>110</v>
      </c>
      <c r="ES119" s="22"/>
      <c r="ET119" s="23">
        <v>66</v>
      </c>
      <c r="EU119" s="22"/>
      <c r="EV119" s="23">
        <v>75</v>
      </c>
      <c r="EW119" s="22"/>
      <c r="EX119" s="22"/>
      <c r="EY119" s="22"/>
      <c r="EZ119" s="22"/>
      <c r="FA119" s="23"/>
      <c r="FB119" s="22"/>
      <c r="FC119" s="23"/>
      <c r="FD119" s="22"/>
      <c r="FE119" s="23"/>
      <c r="FF119" s="22"/>
      <c r="FG119" s="22"/>
      <c r="FH119" s="22">
        <v>17</v>
      </c>
      <c r="FI119" s="22"/>
      <c r="FJ119" s="22"/>
      <c r="FK119" s="23"/>
      <c r="FL119" s="22"/>
      <c r="FM119" s="23"/>
      <c r="FN119" s="22"/>
      <c r="FO119" s="23"/>
      <c r="FP119" s="22"/>
      <c r="FQ119" s="23"/>
      <c r="FR119" s="22"/>
      <c r="FS119" s="23"/>
      <c r="FT119" s="22"/>
      <c r="FU119" s="23"/>
      <c r="FV119" s="22"/>
      <c r="FW119" s="23"/>
      <c r="FX119" s="22"/>
      <c r="FY119" s="22"/>
      <c r="FZ119" s="23"/>
      <c r="GA119" s="22"/>
      <c r="GB119" s="23"/>
      <c r="GC119" s="22"/>
      <c r="GD119" s="23"/>
      <c r="GE119" s="22"/>
      <c r="GF119" s="23"/>
      <c r="GG119" s="23"/>
      <c r="GH119" s="23"/>
      <c r="GI119" s="22"/>
      <c r="GJ119" s="23"/>
      <c r="GK119" s="22"/>
      <c r="GL119" s="23"/>
      <c r="GM119" s="22"/>
      <c r="GN119" s="23"/>
      <c r="GO119" s="22"/>
      <c r="GP119" s="23"/>
      <c r="GQ119" s="22"/>
      <c r="GR119" s="23"/>
      <c r="GS119" s="22"/>
      <c r="GT119" s="23"/>
      <c r="GU119" s="22"/>
      <c r="GV119" s="23"/>
      <c r="GW119" s="22"/>
      <c r="GX119" s="23"/>
      <c r="GY119" s="22"/>
      <c r="GZ119" s="23"/>
      <c r="HA119" s="22"/>
      <c r="HB119" s="23"/>
      <c r="HC119" s="22"/>
      <c r="HD119" s="23"/>
      <c r="HE119" s="22"/>
      <c r="HF119" s="23"/>
      <c r="HG119" s="22"/>
      <c r="HH119" s="23"/>
      <c r="HI119" s="22"/>
      <c r="HJ119" s="23"/>
      <c r="HK119" s="22"/>
      <c r="HL119" s="23"/>
      <c r="HM119" s="22"/>
      <c r="HN119" s="23"/>
      <c r="HO119" s="22"/>
      <c r="HP119" s="23"/>
      <c r="HQ119" s="22"/>
      <c r="HR119" s="23"/>
      <c r="HS119" s="22"/>
      <c r="HT119" s="23"/>
      <c r="HU119" s="22"/>
      <c r="HV119" s="23"/>
      <c r="HW119" s="22"/>
      <c r="HX119" s="23"/>
      <c r="HY119" s="1">
        <f t="shared" si="5"/>
        <v>289</v>
      </c>
      <c r="HZ119" s="1">
        <v>289</v>
      </c>
    </row>
    <row r="120" spans="1:234" x14ac:dyDescent="0.25">
      <c r="A120" s="1">
        <v>7990</v>
      </c>
      <c r="B120" s="2" t="s">
        <v>150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3"/>
      <c r="BP120" s="22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3"/>
      <c r="CD120" s="22"/>
      <c r="CE120" s="23"/>
      <c r="CF120" s="22"/>
      <c r="CG120" s="23"/>
      <c r="CH120" s="22"/>
      <c r="CI120" s="23"/>
      <c r="CJ120" s="22"/>
      <c r="CK120" s="23"/>
      <c r="CL120" s="22"/>
      <c r="CM120" s="23"/>
      <c r="CN120" s="22"/>
      <c r="CO120" s="22"/>
      <c r="CP120" s="23"/>
      <c r="CQ120" s="22"/>
      <c r="CR120" s="23"/>
      <c r="CS120" s="22"/>
      <c r="CT120" s="23"/>
      <c r="CU120" s="22"/>
      <c r="CV120" s="22"/>
      <c r="CW120" s="22"/>
      <c r="CX120" s="23"/>
      <c r="CY120" s="23"/>
      <c r="CZ120" s="22"/>
      <c r="DA120" s="23"/>
      <c r="DB120" s="22"/>
      <c r="DC120" s="23"/>
      <c r="DD120" s="22"/>
      <c r="DE120" s="23"/>
      <c r="DF120" s="22"/>
      <c r="DG120" s="23"/>
      <c r="DH120" s="23"/>
      <c r="DI120" s="22"/>
      <c r="DJ120" s="23"/>
      <c r="DK120" s="22"/>
      <c r="DL120" s="23"/>
      <c r="DM120" s="22"/>
      <c r="DN120" s="23"/>
      <c r="DO120" s="22"/>
      <c r="DP120" s="23"/>
      <c r="DQ120" s="22"/>
      <c r="DR120" s="23"/>
      <c r="DS120" s="22"/>
      <c r="DT120" s="23"/>
      <c r="DU120" s="22"/>
      <c r="DV120" s="22"/>
      <c r="DW120" s="22"/>
      <c r="DX120" s="23"/>
      <c r="DY120" s="22"/>
      <c r="DZ120" s="23"/>
      <c r="EA120" s="23"/>
      <c r="EB120" s="23"/>
      <c r="EC120" s="23"/>
      <c r="ED120" s="22"/>
      <c r="EE120" s="23"/>
      <c r="EF120" s="22"/>
      <c r="EG120" s="23"/>
      <c r="EH120" s="22"/>
      <c r="EI120" s="23">
        <v>20</v>
      </c>
      <c r="EJ120" s="23"/>
      <c r="EK120" s="22"/>
      <c r="EL120" s="23"/>
      <c r="EM120" s="22"/>
      <c r="EN120" s="23">
        <v>420</v>
      </c>
      <c r="EO120" s="22">
        <v>880</v>
      </c>
      <c r="EP120" s="23"/>
      <c r="EQ120" s="22"/>
      <c r="ER120" s="23">
        <v>210</v>
      </c>
      <c r="ES120" s="22"/>
      <c r="ET120" s="23">
        <v>300</v>
      </c>
      <c r="EU120" s="22"/>
      <c r="EV120" s="23">
        <v>60</v>
      </c>
      <c r="EW120" s="22"/>
      <c r="EX120" s="22"/>
      <c r="EY120" s="22"/>
      <c r="EZ120" s="22"/>
      <c r="FA120" s="23"/>
      <c r="FB120" s="22"/>
      <c r="FC120" s="23"/>
      <c r="FD120" s="22"/>
      <c r="FE120" s="23"/>
      <c r="FF120" s="22"/>
      <c r="FG120" s="22"/>
      <c r="FH120" s="22">
        <v>47</v>
      </c>
      <c r="FI120" s="22"/>
      <c r="FJ120" s="22"/>
      <c r="FK120" s="23"/>
      <c r="FL120" s="22"/>
      <c r="FM120" s="23"/>
      <c r="FN120" s="22"/>
      <c r="FO120" s="23"/>
      <c r="FP120" s="22"/>
      <c r="FQ120" s="23"/>
      <c r="FR120" s="22"/>
      <c r="FS120" s="23"/>
      <c r="FT120" s="22"/>
      <c r="FU120" s="23"/>
      <c r="FV120" s="22"/>
      <c r="FW120" s="23"/>
      <c r="FX120" s="22"/>
      <c r="FY120" s="22"/>
      <c r="FZ120" s="23"/>
      <c r="GA120" s="22"/>
      <c r="GB120" s="23"/>
      <c r="GC120" s="22"/>
      <c r="GD120" s="23"/>
      <c r="GE120" s="22"/>
      <c r="GF120" s="23"/>
      <c r="GG120" s="23"/>
      <c r="GH120" s="23"/>
      <c r="GI120" s="22"/>
      <c r="GJ120" s="23"/>
      <c r="GK120" s="22"/>
      <c r="GL120" s="23"/>
      <c r="GM120" s="22"/>
      <c r="GN120" s="23"/>
      <c r="GO120" s="22"/>
      <c r="GP120" s="23"/>
      <c r="GQ120" s="22"/>
      <c r="GR120" s="23"/>
      <c r="GS120" s="22"/>
      <c r="GT120" s="23"/>
      <c r="GU120" s="22"/>
      <c r="GV120" s="23"/>
      <c r="GW120" s="22"/>
      <c r="GX120" s="23"/>
      <c r="GY120" s="22"/>
      <c r="GZ120" s="23"/>
      <c r="HA120" s="22"/>
      <c r="HB120" s="23"/>
      <c r="HC120" s="22"/>
      <c r="HD120" s="23"/>
      <c r="HE120" s="22"/>
      <c r="HF120" s="23"/>
      <c r="HG120" s="22"/>
      <c r="HH120" s="23"/>
      <c r="HI120" s="22"/>
      <c r="HJ120" s="23"/>
      <c r="HK120" s="22"/>
      <c r="HL120" s="23"/>
      <c r="HM120" s="22"/>
      <c r="HN120" s="23"/>
      <c r="HO120" s="22"/>
      <c r="HP120" s="23"/>
      <c r="HQ120" s="22"/>
      <c r="HR120" s="23"/>
      <c r="HS120" s="22"/>
      <c r="HT120" s="23"/>
      <c r="HU120" s="22"/>
      <c r="HV120" s="23"/>
      <c r="HW120" s="22"/>
      <c r="HX120" s="23"/>
      <c r="HY120" s="1">
        <f t="shared" si="5"/>
        <v>1937</v>
      </c>
      <c r="HZ120" s="1">
        <v>1937</v>
      </c>
    </row>
    <row r="121" spans="1:234" x14ac:dyDescent="0.25">
      <c r="A121" s="1">
        <v>8000</v>
      </c>
      <c r="B121" s="2" t="s">
        <v>151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2"/>
      <c r="BN121" s="23"/>
      <c r="BO121" s="23"/>
      <c r="BP121" s="22"/>
      <c r="BQ121" s="22"/>
      <c r="BR121" s="23"/>
      <c r="BS121" s="22"/>
      <c r="BT121" s="23"/>
      <c r="BU121" s="22"/>
      <c r="BV121" s="23"/>
      <c r="BW121" s="22"/>
      <c r="BX121" s="23"/>
      <c r="BY121" s="22"/>
      <c r="BZ121" s="23"/>
      <c r="CA121" s="23"/>
      <c r="CB121" s="22"/>
      <c r="CC121" s="23"/>
      <c r="CD121" s="22"/>
      <c r="CE121" s="23"/>
      <c r="CF121" s="22"/>
      <c r="CG121" s="23"/>
      <c r="CH121" s="22"/>
      <c r="CI121" s="23"/>
      <c r="CJ121" s="22"/>
      <c r="CK121" s="23"/>
      <c r="CL121" s="22"/>
      <c r="CM121" s="23"/>
      <c r="CN121" s="22"/>
      <c r="CO121" s="22"/>
      <c r="CP121" s="23"/>
      <c r="CQ121" s="22"/>
      <c r="CR121" s="23"/>
      <c r="CS121" s="22"/>
      <c r="CT121" s="23"/>
      <c r="CU121" s="22"/>
      <c r="CV121" s="22"/>
      <c r="CW121" s="22"/>
      <c r="CX121" s="23"/>
      <c r="CY121" s="23"/>
      <c r="CZ121" s="22"/>
      <c r="DA121" s="23"/>
      <c r="DB121" s="22"/>
      <c r="DC121" s="23"/>
      <c r="DD121" s="22"/>
      <c r="DE121" s="23"/>
      <c r="DF121" s="22"/>
      <c r="DG121" s="23"/>
      <c r="DH121" s="23"/>
      <c r="DI121" s="22"/>
      <c r="DJ121" s="23"/>
      <c r="DK121" s="22"/>
      <c r="DL121" s="23"/>
      <c r="DM121" s="22"/>
      <c r="DN121" s="23"/>
      <c r="DO121" s="22"/>
      <c r="DP121" s="23"/>
      <c r="DQ121" s="22"/>
      <c r="DR121" s="23"/>
      <c r="DS121" s="22"/>
      <c r="DT121" s="23"/>
      <c r="DU121" s="22"/>
      <c r="DV121" s="22"/>
      <c r="DW121" s="22"/>
      <c r="DX121" s="23"/>
      <c r="DY121" s="22"/>
      <c r="DZ121" s="23"/>
      <c r="EA121" s="23"/>
      <c r="EB121" s="23"/>
      <c r="EC121" s="23"/>
      <c r="ED121" s="22"/>
      <c r="EE121" s="23"/>
      <c r="EF121" s="22"/>
      <c r="EG121" s="23"/>
      <c r="EH121" s="22"/>
      <c r="EI121" s="23"/>
      <c r="EJ121" s="23"/>
      <c r="EK121" s="22"/>
      <c r="EL121" s="23"/>
      <c r="EM121" s="22"/>
      <c r="EN121" s="23"/>
      <c r="EO121" s="22">
        <v>5</v>
      </c>
      <c r="EP121" s="23"/>
      <c r="EQ121" s="22"/>
      <c r="ER121" s="23"/>
      <c r="ES121" s="22"/>
      <c r="ET121" s="23"/>
      <c r="EU121" s="22"/>
      <c r="EV121" s="23"/>
      <c r="EW121" s="22"/>
      <c r="EX121" s="22"/>
      <c r="EY121" s="22"/>
      <c r="EZ121" s="22"/>
      <c r="FA121" s="23"/>
      <c r="FB121" s="22"/>
      <c r="FC121" s="23"/>
      <c r="FD121" s="22"/>
      <c r="FE121" s="23"/>
      <c r="FF121" s="22"/>
      <c r="FG121" s="22"/>
      <c r="FH121" s="22"/>
      <c r="FI121" s="22"/>
      <c r="FJ121" s="22"/>
      <c r="FK121" s="23"/>
      <c r="FL121" s="22"/>
      <c r="FM121" s="23"/>
      <c r="FN121" s="22"/>
      <c r="FO121" s="23"/>
      <c r="FP121" s="22"/>
      <c r="FQ121" s="23"/>
      <c r="FR121" s="22"/>
      <c r="FS121" s="23"/>
      <c r="FT121" s="22"/>
      <c r="FU121" s="23"/>
      <c r="FV121" s="22"/>
      <c r="FW121" s="23"/>
      <c r="FX121" s="22"/>
      <c r="FY121" s="22"/>
      <c r="FZ121" s="23"/>
      <c r="GA121" s="22"/>
      <c r="GB121" s="23"/>
      <c r="GC121" s="22"/>
      <c r="GD121" s="23"/>
      <c r="GE121" s="22"/>
      <c r="GF121" s="23"/>
      <c r="GG121" s="23"/>
      <c r="GH121" s="23"/>
      <c r="GI121" s="22"/>
      <c r="GJ121" s="23"/>
      <c r="GK121" s="22"/>
      <c r="GL121" s="23"/>
      <c r="GM121" s="22"/>
      <c r="GN121" s="23"/>
      <c r="GO121" s="22"/>
      <c r="GP121" s="23"/>
      <c r="GQ121" s="22"/>
      <c r="GR121" s="23"/>
      <c r="GS121" s="22"/>
      <c r="GT121" s="23"/>
      <c r="GU121" s="22"/>
      <c r="GV121" s="23"/>
      <c r="GW121" s="22"/>
      <c r="GX121" s="23"/>
      <c r="GY121" s="22"/>
      <c r="GZ121" s="23"/>
      <c r="HA121" s="22"/>
      <c r="HB121" s="23"/>
      <c r="HC121" s="22"/>
      <c r="HD121" s="23"/>
      <c r="HE121" s="22"/>
      <c r="HF121" s="23"/>
      <c r="HG121" s="22"/>
      <c r="HH121" s="23"/>
      <c r="HI121" s="22"/>
      <c r="HJ121" s="23"/>
      <c r="HK121" s="22"/>
      <c r="HL121" s="23"/>
      <c r="HM121" s="22"/>
      <c r="HN121" s="23"/>
      <c r="HO121" s="22"/>
      <c r="HP121" s="23"/>
      <c r="HQ121" s="22"/>
      <c r="HR121" s="23"/>
      <c r="HS121" s="22"/>
      <c r="HT121" s="23"/>
      <c r="HU121" s="22"/>
      <c r="HV121" s="23"/>
      <c r="HW121" s="22"/>
      <c r="HX121" s="23"/>
      <c r="HY121" s="1">
        <f t="shared" si="5"/>
        <v>5</v>
      </c>
      <c r="HZ121" s="1">
        <v>5</v>
      </c>
    </row>
    <row r="122" spans="1:234" x14ac:dyDescent="0.25">
      <c r="A122" s="1">
        <v>8180</v>
      </c>
      <c r="B122" s="2" t="s">
        <v>152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2"/>
      <c r="BN122" s="23"/>
      <c r="BO122" s="23"/>
      <c r="BP122" s="22"/>
      <c r="BQ122" s="22"/>
      <c r="BR122" s="23"/>
      <c r="BS122" s="22"/>
      <c r="BT122" s="23"/>
      <c r="BU122" s="22"/>
      <c r="BV122" s="23"/>
      <c r="BW122" s="22"/>
      <c r="BX122" s="23"/>
      <c r="BY122" s="22"/>
      <c r="BZ122" s="23"/>
      <c r="CA122" s="23"/>
      <c r="CB122" s="22"/>
      <c r="CC122" s="23"/>
      <c r="CD122" s="22"/>
      <c r="CE122" s="23"/>
      <c r="CF122" s="22"/>
      <c r="CG122" s="23"/>
      <c r="CH122" s="22"/>
      <c r="CI122" s="23"/>
      <c r="CJ122" s="22"/>
      <c r="CK122" s="23"/>
      <c r="CL122" s="22"/>
      <c r="CM122" s="23"/>
      <c r="CN122" s="22"/>
      <c r="CO122" s="22"/>
      <c r="CP122" s="23"/>
      <c r="CQ122" s="22"/>
      <c r="CR122" s="23"/>
      <c r="CS122" s="22"/>
      <c r="CT122" s="23"/>
      <c r="CU122" s="22"/>
      <c r="CV122" s="22"/>
      <c r="CW122" s="22"/>
      <c r="CX122" s="23"/>
      <c r="CY122" s="23"/>
      <c r="CZ122" s="22"/>
      <c r="DA122" s="23"/>
      <c r="DB122" s="22"/>
      <c r="DC122" s="23"/>
      <c r="DD122" s="22"/>
      <c r="DE122" s="23"/>
      <c r="DF122" s="22"/>
      <c r="DG122" s="23"/>
      <c r="DH122" s="23"/>
      <c r="DI122" s="22"/>
      <c r="DJ122" s="23"/>
      <c r="DK122" s="22"/>
      <c r="DL122" s="23"/>
      <c r="DM122" s="22"/>
      <c r="DN122" s="23"/>
      <c r="DO122" s="22"/>
      <c r="DP122" s="23"/>
      <c r="DQ122" s="22"/>
      <c r="DR122" s="23"/>
      <c r="DS122" s="22"/>
      <c r="DT122" s="23"/>
      <c r="DU122" s="22"/>
      <c r="DV122" s="22"/>
      <c r="DW122" s="22"/>
      <c r="DX122" s="23"/>
      <c r="DY122" s="22"/>
      <c r="DZ122" s="23"/>
      <c r="EA122" s="23"/>
      <c r="EB122" s="23"/>
      <c r="EC122" s="23"/>
      <c r="ED122" s="22"/>
      <c r="EE122" s="23"/>
      <c r="EF122" s="22"/>
      <c r="EG122" s="23"/>
      <c r="EH122" s="22"/>
      <c r="EI122" s="23"/>
      <c r="EJ122" s="23"/>
      <c r="EK122" s="22"/>
      <c r="EL122" s="23"/>
      <c r="EM122" s="22"/>
      <c r="EN122" s="23"/>
      <c r="EO122" s="22"/>
      <c r="EP122" s="23"/>
      <c r="EQ122" s="22"/>
      <c r="ER122" s="23"/>
      <c r="ES122" s="22"/>
      <c r="ET122" s="23"/>
      <c r="EU122" s="22"/>
      <c r="EV122" s="23"/>
      <c r="EW122" s="22"/>
      <c r="EX122" s="22"/>
      <c r="EY122" s="22"/>
      <c r="EZ122" s="22"/>
      <c r="FA122" s="23"/>
      <c r="FB122" s="22"/>
      <c r="FC122" s="23"/>
      <c r="FD122" s="22"/>
      <c r="FE122" s="23"/>
      <c r="FF122" s="22"/>
      <c r="FG122" s="22"/>
      <c r="FH122" s="22">
        <v>2</v>
      </c>
      <c r="FI122" s="22"/>
      <c r="FJ122" s="22">
        <v>5</v>
      </c>
      <c r="FK122" s="23"/>
      <c r="FL122" s="22"/>
      <c r="FM122" s="23"/>
      <c r="FN122" s="22"/>
      <c r="FO122" s="23"/>
      <c r="FP122" s="22"/>
      <c r="FQ122" s="23"/>
      <c r="FR122" s="22"/>
      <c r="FS122" s="23"/>
      <c r="FT122" s="22"/>
      <c r="FU122" s="23"/>
      <c r="FV122" s="22"/>
      <c r="FW122" s="23"/>
      <c r="FX122" s="22"/>
      <c r="FY122" s="22"/>
      <c r="FZ122" s="23"/>
      <c r="GA122" s="22"/>
      <c r="GB122" s="23"/>
      <c r="GC122" s="22"/>
      <c r="GD122" s="23"/>
      <c r="GE122" s="22"/>
      <c r="GF122" s="23"/>
      <c r="GG122" s="23"/>
      <c r="GH122" s="23"/>
      <c r="GI122" s="22"/>
      <c r="GJ122" s="23"/>
      <c r="GK122" s="22"/>
      <c r="GL122" s="23"/>
      <c r="GM122" s="22"/>
      <c r="GN122" s="23"/>
      <c r="GO122" s="22"/>
      <c r="GP122" s="23"/>
      <c r="GQ122" s="22"/>
      <c r="GR122" s="23"/>
      <c r="GS122" s="22"/>
      <c r="GT122" s="23"/>
      <c r="GU122" s="22"/>
      <c r="GV122" s="23"/>
      <c r="GW122" s="22"/>
      <c r="GX122" s="23"/>
      <c r="GY122" s="22"/>
      <c r="GZ122" s="23"/>
      <c r="HA122" s="22"/>
      <c r="HB122" s="23"/>
      <c r="HC122" s="22"/>
      <c r="HD122" s="23"/>
      <c r="HE122" s="22"/>
      <c r="HF122" s="23"/>
      <c r="HG122" s="22"/>
      <c r="HH122" s="23"/>
      <c r="HI122" s="22"/>
      <c r="HJ122" s="23"/>
      <c r="HK122" s="22"/>
      <c r="HL122" s="23"/>
      <c r="HM122" s="22"/>
      <c r="HN122" s="23"/>
      <c r="HO122" s="22"/>
      <c r="HP122" s="23"/>
      <c r="HQ122" s="22"/>
      <c r="HR122" s="23"/>
      <c r="HS122" s="22"/>
      <c r="HT122" s="23"/>
      <c r="HU122" s="22"/>
      <c r="HV122" s="23"/>
      <c r="HW122" s="22"/>
      <c r="HX122" s="23"/>
      <c r="HY122" s="1">
        <f t="shared" si="5"/>
        <v>7</v>
      </c>
      <c r="HZ122" s="1">
        <v>7</v>
      </c>
    </row>
    <row r="123" spans="1:234" x14ac:dyDescent="0.25">
      <c r="A123" s="24"/>
      <c r="B123" s="8" t="s">
        <v>153</v>
      </c>
      <c r="C123" s="24">
        <f t="shared" ref="C123:BN123" si="6">SUM(C10:C122)</f>
        <v>0</v>
      </c>
      <c r="D123" s="24">
        <f t="shared" si="6"/>
        <v>0</v>
      </c>
      <c r="E123" s="24">
        <f t="shared" si="6"/>
        <v>0</v>
      </c>
      <c r="F123" s="24">
        <f t="shared" si="6"/>
        <v>0</v>
      </c>
      <c r="G123" s="24">
        <f t="shared" si="6"/>
        <v>0</v>
      </c>
      <c r="H123" s="24">
        <f t="shared" si="6"/>
        <v>0</v>
      </c>
      <c r="I123" s="24">
        <f t="shared" si="6"/>
        <v>0</v>
      </c>
      <c r="J123" s="24">
        <f t="shared" si="6"/>
        <v>0</v>
      </c>
      <c r="K123" s="24">
        <f t="shared" si="6"/>
        <v>0</v>
      </c>
      <c r="L123" s="24">
        <f t="shared" si="6"/>
        <v>0</v>
      </c>
      <c r="M123" s="24">
        <f t="shared" si="6"/>
        <v>0</v>
      </c>
      <c r="N123" s="24">
        <f t="shared" si="6"/>
        <v>0</v>
      </c>
      <c r="O123" s="24">
        <f t="shared" si="6"/>
        <v>0</v>
      </c>
      <c r="P123" s="24">
        <f t="shared" si="6"/>
        <v>0</v>
      </c>
      <c r="Q123" s="24">
        <f t="shared" si="6"/>
        <v>0</v>
      </c>
      <c r="R123" s="24">
        <f t="shared" si="6"/>
        <v>0</v>
      </c>
      <c r="S123" s="24">
        <f t="shared" si="6"/>
        <v>0</v>
      </c>
      <c r="T123" s="24">
        <f t="shared" si="6"/>
        <v>0</v>
      </c>
      <c r="U123" s="24">
        <f t="shared" si="6"/>
        <v>0</v>
      </c>
      <c r="V123" s="24">
        <f t="shared" si="6"/>
        <v>0</v>
      </c>
      <c r="W123" s="24">
        <f t="shared" si="6"/>
        <v>0</v>
      </c>
      <c r="X123" s="24">
        <f t="shared" si="6"/>
        <v>0</v>
      </c>
      <c r="Y123" s="24">
        <f t="shared" si="6"/>
        <v>0</v>
      </c>
      <c r="Z123" s="24">
        <f t="shared" si="6"/>
        <v>0</v>
      </c>
      <c r="AA123" s="24">
        <f t="shared" si="6"/>
        <v>0</v>
      </c>
      <c r="AB123" s="24">
        <f t="shared" si="6"/>
        <v>0</v>
      </c>
      <c r="AC123" s="24">
        <f t="shared" si="6"/>
        <v>0</v>
      </c>
      <c r="AD123" s="24">
        <f t="shared" si="6"/>
        <v>0</v>
      </c>
      <c r="AE123" s="24">
        <f t="shared" si="6"/>
        <v>0</v>
      </c>
      <c r="AF123" s="24">
        <f t="shared" si="6"/>
        <v>0</v>
      </c>
      <c r="AG123" s="24">
        <f t="shared" si="6"/>
        <v>0</v>
      </c>
      <c r="AH123" s="24">
        <f t="shared" si="6"/>
        <v>0</v>
      </c>
      <c r="AI123" s="24">
        <f t="shared" si="6"/>
        <v>22</v>
      </c>
      <c r="AJ123" s="24">
        <f t="shared" si="6"/>
        <v>8</v>
      </c>
      <c r="AK123" s="24">
        <f t="shared" si="6"/>
        <v>3</v>
      </c>
      <c r="AL123" s="24">
        <f t="shared" si="6"/>
        <v>0</v>
      </c>
      <c r="AM123" s="24">
        <f t="shared" si="6"/>
        <v>0</v>
      </c>
      <c r="AN123" s="24">
        <f t="shared" si="6"/>
        <v>22</v>
      </c>
      <c r="AO123" s="24">
        <f t="shared" si="6"/>
        <v>10</v>
      </c>
      <c r="AP123" s="24">
        <f t="shared" si="6"/>
        <v>20</v>
      </c>
      <c r="AQ123" s="24">
        <f t="shared" si="6"/>
        <v>5</v>
      </c>
      <c r="AR123" s="24">
        <f t="shared" si="6"/>
        <v>40</v>
      </c>
      <c r="AS123" s="24">
        <f t="shared" si="6"/>
        <v>0</v>
      </c>
      <c r="AT123" s="24">
        <f t="shared" si="6"/>
        <v>0</v>
      </c>
      <c r="AU123" s="24">
        <f t="shared" si="6"/>
        <v>0</v>
      </c>
      <c r="AV123" s="24">
        <f t="shared" si="6"/>
        <v>12</v>
      </c>
      <c r="AW123" s="24">
        <f t="shared" si="6"/>
        <v>0</v>
      </c>
      <c r="AX123" s="24">
        <f t="shared" si="6"/>
        <v>0</v>
      </c>
      <c r="AY123" s="24">
        <f t="shared" si="6"/>
        <v>0</v>
      </c>
      <c r="AZ123" s="24">
        <f t="shared" si="6"/>
        <v>1</v>
      </c>
      <c r="BA123" s="24">
        <f t="shared" si="6"/>
        <v>0</v>
      </c>
      <c r="BB123" s="24">
        <f t="shared" si="6"/>
        <v>66</v>
      </c>
      <c r="BC123" s="24">
        <f t="shared" si="6"/>
        <v>73</v>
      </c>
      <c r="BD123" s="24">
        <f t="shared" si="6"/>
        <v>2</v>
      </c>
      <c r="BE123" s="24">
        <f t="shared" si="6"/>
        <v>0</v>
      </c>
      <c r="BF123" s="24">
        <f t="shared" si="6"/>
        <v>77</v>
      </c>
      <c r="BG123" s="24">
        <f t="shared" si="6"/>
        <v>0</v>
      </c>
      <c r="BH123" s="24">
        <f t="shared" si="6"/>
        <v>0</v>
      </c>
      <c r="BI123" s="24">
        <f t="shared" si="6"/>
        <v>500</v>
      </c>
      <c r="BJ123" s="24">
        <f t="shared" si="6"/>
        <v>0</v>
      </c>
      <c r="BK123" s="24">
        <f t="shared" si="6"/>
        <v>0</v>
      </c>
      <c r="BL123" s="24">
        <f t="shared" si="6"/>
        <v>0</v>
      </c>
      <c r="BM123" s="24">
        <f t="shared" si="6"/>
        <v>0</v>
      </c>
      <c r="BN123" s="24">
        <f t="shared" si="6"/>
        <v>1</v>
      </c>
      <c r="BO123" s="24">
        <f t="shared" ref="BO123:DZ123" si="7">SUM(BO10:BO122)</f>
        <v>6</v>
      </c>
      <c r="BP123" s="24">
        <f t="shared" si="7"/>
        <v>6</v>
      </c>
      <c r="BQ123" s="24">
        <f t="shared" si="7"/>
        <v>2</v>
      </c>
      <c r="BR123" s="24">
        <f t="shared" si="7"/>
        <v>30</v>
      </c>
      <c r="BS123" s="24">
        <f t="shared" si="7"/>
        <v>7</v>
      </c>
      <c r="BT123" s="24">
        <f t="shared" si="7"/>
        <v>0</v>
      </c>
      <c r="BU123" s="24">
        <f t="shared" si="7"/>
        <v>0</v>
      </c>
      <c r="BV123" s="24">
        <f t="shared" si="7"/>
        <v>0</v>
      </c>
      <c r="BW123" s="24">
        <f t="shared" si="7"/>
        <v>0</v>
      </c>
      <c r="BX123" s="24">
        <f t="shared" si="7"/>
        <v>0</v>
      </c>
      <c r="BY123" s="24">
        <f t="shared" si="7"/>
        <v>17</v>
      </c>
      <c r="BZ123" s="24">
        <f t="shared" si="7"/>
        <v>5</v>
      </c>
      <c r="CA123" s="24">
        <f t="shared" si="7"/>
        <v>509</v>
      </c>
      <c r="CB123" s="24">
        <f t="shared" si="7"/>
        <v>7</v>
      </c>
      <c r="CC123" s="24">
        <f t="shared" si="7"/>
        <v>0</v>
      </c>
      <c r="CD123" s="24">
        <f t="shared" si="7"/>
        <v>0</v>
      </c>
      <c r="CE123" s="24">
        <f t="shared" si="7"/>
        <v>0</v>
      </c>
      <c r="CF123" s="24">
        <f t="shared" si="7"/>
        <v>0</v>
      </c>
      <c r="CG123" s="24">
        <f t="shared" si="7"/>
        <v>0</v>
      </c>
      <c r="CH123" s="24">
        <f t="shared" si="7"/>
        <v>1</v>
      </c>
      <c r="CI123" s="24">
        <f t="shared" si="7"/>
        <v>30</v>
      </c>
      <c r="CJ123" s="24">
        <f t="shared" si="7"/>
        <v>0</v>
      </c>
      <c r="CK123" s="24">
        <f t="shared" si="7"/>
        <v>0</v>
      </c>
      <c r="CL123" s="24">
        <f t="shared" si="7"/>
        <v>0</v>
      </c>
      <c r="CM123" s="24">
        <f t="shared" si="7"/>
        <v>346</v>
      </c>
      <c r="CN123" s="24">
        <f t="shared" si="7"/>
        <v>2</v>
      </c>
      <c r="CO123" s="24">
        <f t="shared" si="7"/>
        <v>2</v>
      </c>
      <c r="CP123" s="24">
        <f t="shared" si="7"/>
        <v>1</v>
      </c>
      <c r="CQ123" s="24">
        <f t="shared" si="7"/>
        <v>0</v>
      </c>
      <c r="CR123" s="24">
        <f t="shared" si="7"/>
        <v>17</v>
      </c>
      <c r="CS123" s="24">
        <f t="shared" si="7"/>
        <v>1</v>
      </c>
      <c r="CT123" s="24">
        <f t="shared" si="7"/>
        <v>10596</v>
      </c>
      <c r="CU123" s="24">
        <f t="shared" si="7"/>
        <v>1</v>
      </c>
      <c r="CV123" s="24">
        <f t="shared" si="7"/>
        <v>153</v>
      </c>
      <c r="CW123" s="24">
        <f t="shared" si="7"/>
        <v>1</v>
      </c>
      <c r="CX123" s="24">
        <f t="shared" si="7"/>
        <v>1550</v>
      </c>
      <c r="CY123" s="24">
        <f t="shared" si="7"/>
        <v>3</v>
      </c>
      <c r="CZ123" s="24">
        <f t="shared" si="7"/>
        <v>2205</v>
      </c>
      <c r="DA123" s="24">
        <f t="shared" si="7"/>
        <v>1133</v>
      </c>
      <c r="DB123" s="24">
        <f t="shared" si="7"/>
        <v>0</v>
      </c>
      <c r="DC123" s="24">
        <f t="shared" si="7"/>
        <v>522</v>
      </c>
      <c r="DD123" s="24">
        <f t="shared" si="7"/>
        <v>7175</v>
      </c>
      <c r="DE123" s="24">
        <f t="shared" si="7"/>
        <v>1324</v>
      </c>
      <c r="DF123" s="24">
        <f t="shared" si="7"/>
        <v>794</v>
      </c>
      <c r="DG123" s="24">
        <f t="shared" si="7"/>
        <v>58</v>
      </c>
      <c r="DH123" s="24">
        <f t="shared" si="7"/>
        <v>750</v>
      </c>
      <c r="DI123" s="24">
        <f t="shared" si="7"/>
        <v>188</v>
      </c>
      <c r="DJ123" s="24">
        <f t="shared" si="7"/>
        <v>0</v>
      </c>
      <c r="DK123" s="24">
        <f t="shared" si="7"/>
        <v>20680</v>
      </c>
      <c r="DL123" s="24">
        <f t="shared" si="7"/>
        <v>2</v>
      </c>
      <c r="DM123" s="24">
        <f t="shared" si="7"/>
        <v>4570</v>
      </c>
      <c r="DN123" s="24">
        <f t="shared" si="7"/>
        <v>550</v>
      </c>
      <c r="DO123" s="24">
        <f t="shared" si="7"/>
        <v>42</v>
      </c>
      <c r="DP123" s="24">
        <f t="shared" si="7"/>
        <v>0</v>
      </c>
      <c r="DQ123" s="24">
        <f t="shared" si="7"/>
        <v>0</v>
      </c>
      <c r="DR123" s="24">
        <f t="shared" si="7"/>
        <v>5000</v>
      </c>
      <c r="DS123" s="24">
        <f t="shared" si="7"/>
        <v>0</v>
      </c>
      <c r="DT123" s="24">
        <f t="shared" si="7"/>
        <v>36949</v>
      </c>
      <c r="DU123" s="24">
        <f t="shared" si="7"/>
        <v>2549</v>
      </c>
      <c r="DV123" s="24">
        <f t="shared" si="7"/>
        <v>30</v>
      </c>
      <c r="DW123" s="24">
        <f t="shared" si="7"/>
        <v>98</v>
      </c>
      <c r="DX123" s="24">
        <f t="shared" si="7"/>
        <v>14210</v>
      </c>
      <c r="DY123" s="24">
        <f t="shared" si="7"/>
        <v>5561</v>
      </c>
      <c r="DZ123" s="24">
        <f t="shared" si="7"/>
        <v>1</v>
      </c>
      <c r="EA123" s="24">
        <f t="shared" ref="EA123:GL123" si="8">SUM(EA10:EA122)</f>
        <v>6147</v>
      </c>
      <c r="EB123" s="24">
        <f t="shared" si="8"/>
        <v>35</v>
      </c>
      <c r="EC123" s="24">
        <f t="shared" si="8"/>
        <v>11922</v>
      </c>
      <c r="ED123" s="24">
        <f t="shared" si="8"/>
        <v>297</v>
      </c>
      <c r="EE123" s="24">
        <f t="shared" si="8"/>
        <v>26412</v>
      </c>
      <c r="EF123" s="24">
        <f t="shared" si="8"/>
        <v>4375</v>
      </c>
      <c r="EG123" s="24">
        <f t="shared" si="8"/>
        <v>831</v>
      </c>
      <c r="EH123" s="24">
        <f t="shared" si="8"/>
        <v>765</v>
      </c>
      <c r="EI123" s="24">
        <f t="shared" si="8"/>
        <v>586</v>
      </c>
      <c r="EJ123" s="24">
        <f t="shared" si="8"/>
        <v>150</v>
      </c>
      <c r="EK123" s="24">
        <f t="shared" si="8"/>
        <v>3258</v>
      </c>
      <c r="EL123" s="24">
        <f t="shared" si="8"/>
        <v>0</v>
      </c>
      <c r="EM123" s="24">
        <f t="shared" si="8"/>
        <v>130</v>
      </c>
      <c r="EN123" s="24">
        <f t="shared" si="8"/>
        <v>11695</v>
      </c>
      <c r="EO123" s="24">
        <f t="shared" si="8"/>
        <v>66479</v>
      </c>
      <c r="EP123" s="24">
        <f t="shared" si="8"/>
        <v>7206</v>
      </c>
      <c r="EQ123" s="24">
        <f t="shared" si="8"/>
        <v>27460</v>
      </c>
      <c r="ER123" s="24">
        <f t="shared" si="8"/>
        <v>15212</v>
      </c>
      <c r="ES123" s="24">
        <f t="shared" si="8"/>
        <v>2544</v>
      </c>
      <c r="ET123" s="24">
        <f t="shared" si="8"/>
        <v>3028</v>
      </c>
      <c r="EU123" s="24">
        <f t="shared" si="8"/>
        <v>7270</v>
      </c>
      <c r="EV123" s="24">
        <f t="shared" si="8"/>
        <v>35439</v>
      </c>
      <c r="EW123" s="24">
        <f t="shared" si="8"/>
        <v>400</v>
      </c>
      <c r="EX123" s="24">
        <f t="shared" si="8"/>
        <v>401</v>
      </c>
      <c r="EY123" s="24">
        <f t="shared" si="8"/>
        <v>1</v>
      </c>
      <c r="EZ123" s="24">
        <f t="shared" si="8"/>
        <v>544</v>
      </c>
      <c r="FA123" s="24">
        <f t="shared" si="8"/>
        <v>363</v>
      </c>
      <c r="FB123" s="24">
        <f t="shared" si="8"/>
        <v>0</v>
      </c>
      <c r="FC123" s="24">
        <f t="shared" si="8"/>
        <v>0</v>
      </c>
      <c r="FD123" s="24">
        <f t="shared" si="8"/>
        <v>0</v>
      </c>
      <c r="FE123" s="24">
        <f t="shared" si="8"/>
        <v>0</v>
      </c>
      <c r="FF123" s="24">
        <f t="shared" si="8"/>
        <v>19340</v>
      </c>
      <c r="FG123" s="24">
        <f t="shared" si="8"/>
        <v>2</v>
      </c>
      <c r="FH123" s="24">
        <f t="shared" si="8"/>
        <v>14548</v>
      </c>
      <c r="FI123" s="24">
        <f t="shared" si="8"/>
        <v>187</v>
      </c>
      <c r="FJ123" s="24">
        <f t="shared" si="8"/>
        <v>4007</v>
      </c>
      <c r="FK123" s="24">
        <f t="shared" si="8"/>
        <v>0</v>
      </c>
      <c r="FL123" s="24">
        <f t="shared" si="8"/>
        <v>0</v>
      </c>
      <c r="FM123" s="24">
        <f t="shared" si="8"/>
        <v>0</v>
      </c>
      <c r="FN123" s="24">
        <f t="shared" si="8"/>
        <v>0</v>
      </c>
      <c r="FO123" s="24">
        <f t="shared" si="8"/>
        <v>0</v>
      </c>
      <c r="FP123" s="24">
        <f t="shared" si="8"/>
        <v>0</v>
      </c>
      <c r="FQ123" s="24">
        <f t="shared" si="8"/>
        <v>0</v>
      </c>
      <c r="FR123" s="24">
        <f t="shared" si="8"/>
        <v>0</v>
      </c>
      <c r="FS123" s="24">
        <f t="shared" si="8"/>
        <v>0</v>
      </c>
      <c r="FT123" s="24">
        <f t="shared" si="8"/>
        <v>0</v>
      </c>
      <c r="FU123" s="24">
        <f t="shared" si="8"/>
        <v>0</v>
      </c>
      <c r="FV123" s="24">
        <f t="shared" si="8"/>
        <v>0</v>
      </c>
      <c r="FW123" s="24">
        <f t="shared" si="8"/>
        <v>0</v>
      </c>
      <c r="FX123" s="24">
        <f t="shared" si="8"/>
        <v>1743</v>
      </c>
      <c r="FY123" s="24">
        <f t="shared" si="8"/>
        <v>1743</v>
      </c>
      <c r="FZ123" s="24">
        <f t="shared" si="8"/>
        <v>0</v>
      </c>
      <c r="GA123" s="24">
        <f t="shared" si="8"/>
        <v>0</v>
      </c>
      <c r="GB123" s="24">
        <f t="shared" si="8"/>
        <v>0</v>
      </c>
      <c r="GC123" s="24">
        <f t="shared" si="8"/>
        <v>0</v>
      </c>
      <c r="GD123" s="24">
        <f t="shared" si="8"/>
        <v>0</v>
      </c>
      <c r="GE123" s="24">
        <f t="shared" si="8"/>
        <v>0</v>
      </c>
      <c r="GF123" s="24">
        <f t="shared" si="8"/>
        <v>4</v>
      </c>
      <c r="GG123" s="24">
        <f t="shared" si="8"/>
        <v>25</v>
      </c>
      <c r="GH123" s="24">
        <f t="shared" si="8"/>
        <v>1</v>
      </c>
      <c r="GI123" s="24">
        <f t="shared" si="8"/>
        <v>0</v>
      </c>
      <c r="GJ123" s="24">
        <f t="shared" si="8"/>
        <v>0</v>
      </c>
      <c r="GK123" s="24">
        <f t="shared" si="8"/>
        <v>0</v>
      </c>
      <c r="GL123" s="24">
        <f t="shared" si="8"/>
        <v>0</v>
      </c>
      <c r="GM123" s="24">
        <f t="shared" ref="GM123:HZ123" si="9">SUM(GM10:GM122)</f>
        <v>0</v>
      </c>
      <c r="GN123" s="24">
        <f t="shared" si="9"/>
        <v>0</v>
      </c>
      <c r="GO123" s="24">
        <f t="shared" si="9"/>
        <v>0</v>
      </c>
      <c r="GP123" s="24">
        <f t="shared" si="9"/>
        <v>0</v>
      </c>
      <c r="GQ123" s="24">
        <f t="shared" si="9"/>
        <v>0</v>
      </c>
      <c r="GR123" s="24">
        <f t="shared" si="9"/>
        <v>0</v>
      </c>
      <c r="GS123" s="24">
        <f t="shared" si="9"/>
        <v>0</v>
      </c>
      <c r="GT123" s="24">
        <f t="shared" si="9"/>
        <v>0</v>
      </c>
      <c r="GU123" s="24">
        <f t="shared" si="9"/>
        <v>0</v>
      </c>
      <c r="GV123" s="24">
        <f t="shared" si="9"/>
        <v>0</v>
      </c>
      <c r="GW123" s="24">
        <f t="shared" si="9"/>
        <v>0</v>
      </c>
      <c r="GX123" s="24">
        <f t="shared" si="9"/>
        <v>0</v>
      </c>
      <c r="GY123" s="24">
        <f t="shared" si="9"/>
        <v>0</v>
      </c>
      <c r="GZ123" s="24">
        <f t="shared" si="9"/>
        <v>0</v>
      </c>
      <c r="HA123" s="24">
        <f t="shared" si="9"/>
        <v>0</v>
      </c>
      <c r="HB123" s="24">
        <f t="shared" si="9"/>
        <v>0</v>
      </c>
      <c r="HC123" s="24">
        <f t="shared" si="9"/>
        <v>0</v>
      </c>
      <c r="HD123" s="24">
        <f t="shared" si="9"/>
        <v>0</v>
      </c>
      <c r="HE123" s="24">
        <f t="shared" si="9"/>
        <v>0</v>
      </c>
      <c r="HF123" s="24">
        <f t="shared" si="9"/>
        <v>0</v>
      </c>
      <c r="HG123" s="24">
        <f t="shared" si="9"/>
        <v>0</v>
      </c>
      <c r="HH123" s="24">
        <f t="shared" si="9"/>
        <v>0</v>
      </c>
      <c r="HI123" s="24">
        <f t="shared" si="9"/>
        <v>0</v>
      </c>
      <c r="HJ123" s="24">
        <f t="shared" si="9"/>
        <v>0</v>
      </c>
      <c r="HK123" s="24">
        <f t="shared" si="9"/>
        <v>0</v>
      </c>
      <c r="HL123" s="24">
        <f t="shared" si="9"/>
        <v>0</v>
      </c>
      <c r="HM123" s="24">
        <f t="shared" si="9"/>
        <v>0</v>
      </c>
      <c r="HN123" s="24">
        <f t="shared" si="9"/>
        <v>0</v>
      </c>
      <c r="HO123" s="24">
        <f t="shared" si="9"/>
        <v>0</v>
      </c>
      <c r="HP123" s="24">
        <f t="shared" si="9"/>
        <v>0</v>
      </c>
      <c r="HQ123" s="24">
        <f t="shared" si="9"/>
        <v>0</v>
      </c>
      <c r="HR123" s="24">
        <f t="shared" si="9"/>
        <v>0</v>
      </c>
      <c r="HS123" s="24">
        <f t="shared" si="9"/>
        <v>0</v>
      </c>
      <c r="HT123" s="24">
        <f t="shared" si="9"/>
        <v>0</v>
      </c>
      <c r="HU123" s="24">
        <f t="shared" si="9"/>
        <v>0</v>
      </c>
      <c r="HV123" s="24">
        <f t="shared" si="9"/>
        <v>0</v>
      </c>
      <c r="HW123" s="24">
        <f t="shared" si="9"/>
        <v>0</v>
      </c>
      <c r="HX123" s="24">
        <f t="shared" si="9"/>
        <v>0</v>
      </c>
      <c r="HY123" s="24">
        <f t="shared" si="9"/>
        <v>393096</v>
      </c>
      <c r="HZ123" s="24">
        <f t="shared" si="9"/>
        <v>393096</v>
      </c>
    </row>
    <row r="124" spans="1:234" x14ac:dyDescent="0.25">
      <c r="A124" s="1"/>
      <c r="B124" s="2" t="s">
        <v>39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22</v>
      </c>
      <c r="AJ124" s="1">
        <v>8</v>
      </c>
      <c r="AK124" s="1">
        <v>3</v>
      </c>
      <c r="AL124" s="1">
        <v>0</v>
      </c>
      <c r="AM124" s="1">
        <v>0</v>
      </c>
      <c r="AN124" s="1">
        <v>22</v>
      </c>
      <c r="AO124" s="1">
        <v>10</v>
      </c>
      <c r="AP124" s="1">
        <v>20</v>
      </c>
      <c r="AQ124" s="1">
        <v>5</v>
      </c>
      <c r="AR124" s="1">
        <v>40</v>
      </c>
      <c r="AS124" s="1">
        <v>0</v>
      </c>
      <c r="AT124" s="1">
        <v>0</v>
      </c>
      <c r="AU124" s="1">
        <v>0</v>
      </c>
      <c r="AV124" s="1">
        <v>12</v>
      </c>
      <c r="AW124" s="1">
        <v>0</v>
      </c>
      <c r="AX124" s="1">
        <v>0</v>
      </c>
      <c r="AY124" s="1">
        <v>0</v>
      </c>
      <c r="AZ124" s="1">
        <v>1</v>
      </c>
      <c r="BA124" s="1">
        <v>0</v>
      </c>
      <c r="BB124" s="1">
        <v>66</v>
      </c>
      <c r="BC124" s="1">
        <v>73</v>
      </c>
      <c r="BD124" s="1">
        <v>2</v>
      </c>
      <c r="BE124" s="1">
        <v>0</v>
      </c>
      <c r="BF124" s="1">
        <v>77</v>
      </c>
      <c r="BG124" s="1">
        <v>0</v>
      </c>
      <c r="BH124" s="1">
        <v>0</v>
      </c>
      <c r="BI124" s="1">
        <v>500</v>
      </c>
      <c r="BJ124" s="1">
        <v>0</v>
      </c>
      <c r="BK124" s="1">
        <v>0</v>
      </c>
      <c r="BL124" s="1">
        <v>0</v>
      </c>
      <c r="BM124" s="1">
        <v>0</v>
      </c>
      <c r="BN124" s="1">
        <v>1</v>
      </c>
      <c r="BO124" s="1">
        <v>6</v>
      </c>
      <c r="BP124" s="1">
        <v>6</v>
      </c>
      <c r="BQ124" s="1">
        <v>2</v>
      </c>
      <c r="BR124" s="1">
        <v>30</v>
      </c>
      <c r="BS124" s="1">
        <v>7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17</v>
      </c>
      <c r="BZ124" s="1">
        <v>5</v>
      </c>
      <c r="CA124" s="1">
        <v>509</v>
      </c>
      <c r="CB124" s="1">
        <v>7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1</v>
      </c>
      <c r="CI124" s="1">
        <v>30</v>
      </c>
      <c r="CJ124" s="1">
        <v>0</v>
      </c>
      <c r="CK124" s="1">
        <v>0</v>
      </c>
      <c r="CL124" s="1">
        <v>0</v>
      </c>
      <c r="CM124" s="1">
        <v>346</v>
      </c>
      <c r="CN124" s="1">
        <v>2</v>
      </c>
      <c r="CO124" s="1">
        <v>2</v>
      </c>
      <c r="CP124" s="1">
        <v>1</v>
      </c>
      <c r="CQ124" s="1">
        <v>0</v>
      </c>
      <c r="CR124" s="1">
        <v>17</v>
      </c>
      <c r="CS124" s="1">
        <v>1</v>
      </c>
      <c r="CT124" s="1">
        <v>10596</v>
      </c>
      <c r="CU124" s="1">
        <v>1</v>
      </c>
      <c r="CV124" s="1">
        <v>153</v>
      </c>
      <c r="CW124" s="1">
        <v>1</v>
      </c>
      <c r="CX124" s="1">
        <v>1550</v>
      </c>
      <c r="CY124" s="1">
        <v>3</v>
      </c>
      <c r="CZ124" s="1">
        <v>2205</v>
      </c>
      <c r="DA124" s="1">
        <v>1133</v>
      </c>
      <c r="DB124" s="1">
        <v>0</v>
      </c>
      <c r="DC124" s="1">
        <v>522</v>
      </c>
      <c r="DD124" s="1">
        <v>7175</v>
      </c>
      <c r="DE124" s="1">
        <v>1324</v>
      </c>
      <c r="DF124" s="1">
        <v>794</v>
      </c>
      <c r="DG124" s="1">
        <v>58</v>
      </c>
      <c r="DH124" s="1">
        <v>750</v>
      </c>
      <c r="DI124" s="1">
        <v>188</v>
      </c>
      <c r="DJ124" s="1">
        <v>0</v>
      </c>
      <c r="DK124" s="1">
        <v>20680</v>
      </c>
      <c r="DL124" s="1">
        <v>2</v>
      </c>
      <c r="DM124" s="1">
        <v>4570</v>
      </c>
      <c r="DN124" s="1">
        <v>550</v>
      </c>
      <c r="DO124" s="1">
        <v>42</v>
      </c>
      <c r="DP124" s="1">
        <v>0</v>
      </c>
      <c r="DQ124" s="1">
        <v>0</v>
      </c>
      <c r="DR124" s="1">
        <v>5000</v>
      </c>
      <c r="DS124" s="1">
        <v>0</v>
      </c>
      <c r="DT124" s="1">
        <v>36949</v>
      </c>
      <c r="DU124" s="1">
        <v>2549</v>
      </c>
      <c r="DV124" s="1">
        <v>30</v>
      </c>
      <c r="DW124" s="1">
        <v>98</v>
      </c>
      <c r="DX124" s="1">
        <v>14210</v>
      </c>
      <c r="DY124" s="1">
        <v>5561</v>
      </c>
      <c r="DZ124" s="1">
        <v>1</v>
      </c>
      <c r="EA124" s="1">
        <v>6147</v>
      </c>
      <c r="EB124" s="1">
        <v>35</v>
      </c>
      <c r="EC124" s="1">
        <v>11922</v>
      </c>
      <c r="ED124" s="1">
        <v>297</v>
      </c>
      <c r="EE124" s="1">
        <v>26412</v>
      </c>
      <c r="EF124" s="1">
        <v>4375</v>
      </c>
      <c r="EG124" s="1">
        <v>831</v>
      </c>
      <c r="EH124" s="1">
        <v>765</v>
      </c>
      <c r="EI124" s="1">
        <v>586</v>
      </c>
      <c r="EJ124" s="1">
        <v>150</v>
      </c>
      <c r="EK124" s="1">
        <v>3258</v>
      </c>
      <c r="EL124" s="1">
        <v>0</v>
      </c>
      <c r="EM124" s="1">
        <v>130</v>
      </c>
      <c r="EN124" s="1">
        <v>11695</v>
      </c>
      <c r="EO124" s="1">
        <v>66479</v>
      </c>
      <c r="EP124" s="1">
        <v>7206</v>
      </c>
      <c r="EQ124" s="1">
        <v>27460</v>
      </c>
      <c r="ER124" s="1">
        <v>15212</v>
      </c>
      <c r="ES124" s="1">
        <v>2544</v>
      </c>
      <c r="ET124" s="1">
        <v>3028</v>
      </c>
      <c r="EU124" s="1">
        <v>7270</v>
      </c>
      <c r="EV124" s="1">
        <v>35439</v>
      </c>
      <c r="EW124" s="1">
        <v>400</v>
      </c>
      <c r="EX124" s="1">
        <v>401</v>
      </c>
      <c r="EY124" s="1">
        <v>1</v>
      </c>
      <c r="EZ124" s="1">
        <v>544</v>
      </c>
      <c r="FA124" s="1">
        <v>363</v>
      </c>
      <c r="FB124" s="1">
        <v>0</v>
      </c>
      <c r="FC124" s="1">
        <v>0</v>
      </c>
      <c r="FD124" s="1">
        <v>0</v>
      </c>
      <c r="FE124" s="1">
        <v>0</v>
      </c>
      <c r="FF124" s="1">
        <v>19340</v>
      </c>
      <c r="FG124" s="1">
        <v>2</v>
      </c>
      <c r="FH124" s="1">
        <v>14548</v>
      </c>
      <c r="FI124" s="1">
        <v>187</v>
      </c>
      <c r="FJ124" s="1">
        <v>4007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1743</v>
      </c>
      <c r="FY124" s="1">
        <v>1743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4</v>
      </c>
      <c r="GG124" s="1">
        <v>25</v>
      </c>
      <c r="GH124" s="1">
        <v>1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393096</v>
      </c>
      <c r="HZ124" s="1">
        <v>393096</v>
      </c>
    </row>
    <row r="125" spans="1:234" x14ac:dyDescent="0.25">
      <c r="HX125" s="9" t="s">
        <v>154</v>
      </c>
      <c r="HY125" s="26">
        <f>(HY124 - HY123)/HY124</f>
        <v>0</v>
      </c>
    </row>
  </sheetData>
  <sheetProtection algorithmName="SHA-512" hashValue="vaX7/5XiqTe5B1bkqHCvxorViM3lSziSkLr+1cu4CRLFHkxGYybDDqWuy7UBREtrndY832NqVx26cKmR4skk8Q==" saltValue="rPUIhbUJqkv+1cFBIZa8K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9A36-7783-4D85-8BA0-19FE9917F8EC}">
  <sheetPr codeName="Ark4"/>
  <dimension ref="A1:HZ125"/>
  <sheetViews>
    <sheetView tabSelected="1" workbookViewId="0">
      <pane xSplit="2" ySplit="9" topLeftCell="HU10" activePane="bottomRight" state="frozen"/>
      <selection pane="topRight" activeCell="C1" sqref="C1"/>
      <selection pane="bottomLeft" activeCell="A10" sqref="A10"/>
      <selection pane="bottomRight" activeCell="A13" sqref="A13:XFD1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3" max="233" width="17.5703125" bestFit="1" customWidth="1"/>
    <col min="234" max="234" width="15" bestFit="1" customWidth="1"/>
  </cols>
  <sheetData>
    <row r="1" spans="1:2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</row>
    <row r="2" spans="1:234" s="6" customFormat="1" x14ac:dyDescent="0.25">
      <c r="A2" s="3"/>
      <c r="B2" s="4" t="s">
        <v>0</v>
      </c>
      <c r="C2" s="3">
        <v>34861</v>
      </c>
      <c r="D2" s="3">
        <v>34862</v>
      </c>
      <c r="E2" s="3">
        <v>34863</v>
      </c>
      <c r="F2" s="3">
        <v>34864</v>
      </c>
      <c r="G2" s="3">
        <v>34865</v>
      </c>
      <c r="H2" s="3">
        <v>34866</v>
      </c>
      <c r="I2" s="3">
        <v>34867</v>
      </c>
      <c r="J2" s="3">
        <v>34868</v>
      </c>
      <c r="K2" s="3">
        <v>34869</v>
      </c>
      <c r="L2" s="3">
        <v>34870</v>
      </c>
      <c r="M2" s="3">
        <v>34871</v>
      </c>
      <c r="N2" s="3">
        <v>34872</v>
      </c>
      <c r="O2" s="3">
        <v>34873</v>
      </c>
      <c r="P2" s="3">
        <v>34874</v>
      </c>
      <c r="Q2" s="3">
        <v>34875</v>
      </c>
      <c r="R2" s="3">
        <v>34876</v>
      </c>
      <c r="S2" s="3">
        <v>34877</v>
      </c>
      <c r="T2" s="3">
        <v>34878</v>
      </c>
      <c r="U2" s="3">
        <v>34879</v>
      </c>
      <c r="V2" s="3">
        <v>34880</v>
      </c>
      <c r="W2" s="3">
        <v>34881</v>
      </c>
      <c r="X2" s="3">
        <v>34882</v>
      </c>
      <c r="Y2" s="3">
        <v>34883</v>
      </c>
      <c r="Z2" s="3">
        <v>34884</v>
      </c>
      <c r="AA2" s="3">
        <v>34885</v>
      </c>
      <c r="AB2" s="3">
        <v>34886</v>
      </c>
      <c r="AC2" s="3">
        <v>34887</v>
      </c>
      <c r="AD2" s="3">
        <v>34888</v>
      </c>
      <c r="AE2" s="3">
        <v>34889</v>
      </c>
      <c r="AF2" s="3">
        <v>34890</v>
      </c>
      <c r="AG2" s="3">
        <v>34891</v>
      </c>
      <c r="AH2" s="3">
        <v>34892</v>
      </c>
      <c r="AI2" s="3">
        <v>34893</v>
      </c>
      <c r="AJ2" s="3">
        <v>34894</v>
      </c>
      <c r="AK2" s="3">
        <v>34895</v>
      </c>
      <c r="AL2" s="3">
        <v>34896</v>
      </c>
      <c r="AM2" s="3">
        <v>34897</v>
      </c>
      <c r="AN2" s="3">
        <v>34898</v>
      </c>
      <c r="AO2" s="3">
        <v>34899</v>
      </c>
      <c r="AP2" s="3">
        <v>34899</v>
      </c>
      <c r="AQ2" s="3">
        <v>34900</v>
      </c>
      <c r="AR2" s="3">
        <v>34901</v>
      </c>
      <c r="AS2" s="3">
        <v>34902</v>
      </c>
      <c r="AT2" s="3">
        <v>34903</v>
      </c>
      <c r="AU2" s="3">
        <v>34904</v>
      </c>
      <c r="AV2" s="3">
        <v>34905</v>
      </c>
      <c r="AW2" s="3">
        <v>34906</v>
      </c>
      <c r="AX2" s="3">
        <v>34907</v>
      </c>
      <c r="AY2" s="3">
        <v>34908</v>
      </c>
      <c r="AZ2" s="3">
        <v>34909</v>
      </c>
      <c r="BA2" s="3">
        <v>34910</v>
      </c>
      <c r="BB2" s="3">
        <v>34911</v>
      </c>
      <c r="BC2" s="3">
        <v>34911</v>
      </c>
      <c r="BD2" s="3">
        <v>34912</v>
      </c>
      <c r="BE2" s="3">
        <v>34913</v>
      </c>
      <c r="BF2" s="3">
        <v>34914</v>
      </c>
      <c r="BG2" s="3">
        <v>34915</v>
      </c>
      <c r="BH2" s="3">
        <v>34916</v>
      </c>
      <c r="BI2" s="3">
        <v>34917</v>
      </c>
      <c r="BJ2" s="3">
        <v>34918</v>
      </c>
      <c r="BK2" s="3">
        <v>34919</v>
      </c>
      <c r="BL2" s="3">
        <v>34920</v>
      </c>
      <c r="BM2" s="3">
        <v>34921</v>
      </c>
      <c r="BN2" s="3">
        <v>34922</v>
      </c>
      <c r="BO2" s="3">
        <v>34922</v>
      </c>
      <c r="BP2" s="3">
        <v>34923</v>
      </c>
      <c r="BQ2" s="3">
        <v>34923</v>
      </c>
      <c r="BR2" s="3">
        <v>34924</v>
      </c>
      <c r="BS2" s="3">
        <v>34925</v>
      </c>
      <c r="BT2" s="3">
        <v>34926</v>
      </c>
      <c r="BU2" s="3">
        <v>34927</v>
      </c>
      <c r="BV2" s="3">
        <v>34928</v>
      </c>
      <c r="BW2" s="3">
        <v>34929</v>
      </c>
      <c r="BX2" s="3">
        <v>34930</v>
      </c>
      <c r="BY2" s="3">
        <v>34931</v>
      </c>
      <c r="BZ2" s="3">
        <v>34932</v>
      </c>
      <c r="CA2" s="3">
        <v>34932</v>
      </c>
      <c r="CB2" s="3">
        <v>34933</v>
      </c>
      <c r="CC2" s="3">
        <v>34934</v>
      </c>
      <c r="CD2" s="3">
        <v>34935</v>
      </c>
      <c r="CE2" s="3">
        <v>34936</v>
      </c>
      <c r="CF2" s="3">
        <v>34937</v>
      </c>
      <c r="CG2" s="3">
        <v>34938</v>
      </c>
      <c r="CH2" s="3">
        <v>34939</v>
      </c>
      <c r="CI2" s="3">
        <v>34940</v>
      </c>
      <c r="CJ2" s="3">
        <v>34941</v>
      </c>
      <c r="CK2" s="3">
        <v>34942</v>
      </c>
      <c r="CL2" s="3">
        <v>34943</v>
      </c>
      <c r="CM2" s="3">
        <v>34944</v>
      </c>
      <c r="CN2" s="3">
        <v>34945</v>
      </c>
      <c r="CO2" s="3">
        <v>34945</v>
      </c>
      <c r="CP2" s="3">
        <v>34946</v>
      </c>
      <c r="CQ2" s="3">
        <v>34947</v>
      </c>
      <c r="CR2" s="3">
        <v>34948</v>
      </c>
      <c r="CS2" s="3">
        <v>34949</v>
      </c>
      <c r="CT2" s="3">
        <v>34950</v>
      </c>
      <c r="CU2" s="3">
        <v>34951</v>
      </c>
      <c r="CV2" s="3">
        <v>34951</v>
      </c>
      <c r="CW2" s="3">
        <v>34951</v>
      </c>
      <c r="CX2" s="3">
        <v>34952</v>
      </c>
      <c r="CY2" s="3">
        <v>34952</v>
      </c>
      <c r="CZ2" s="3">
        <v>34953</v>
      </c>
      <c r="DA2" s="3">
        <v>34954</v>
      </c>
      <c r="DB2" s="3">
        <v>34955</v>
      </c>
      <c r="DC2" s="3">
        <v>34956</v>
      </c>
      <c r="DD2" s="3">
        <v>34957</v>
      </c>
      <c r="DE2" s="3">
        <v>34958</v>
      </c>
      <c r="DF2" s="3">
        <v>34959</v>
      </c>
      <c r="DG2" s="3">
        <v>34960</v>
      </c>
      <c r="DH2" s="3">
        <v>34960</v>
      </c>
      <c r="DI2" s="3">
        <v>34961</v>
      </c>
      <c r="DJ2" s="3">
        <v>34962</v>
      </c>
      <c r="DK2" s="3">
        <v>34963</v>
      </c>
      <c r="DL2" s="3">
        <v>34964</v>
      </c>
      <c r="DM2" s="3">
        <v>34965</v>
      </c>
      <c r="DN2" s="3">
        <v>34966</v>
      </c>
      <c r="DO2" s="3">
        <v>34967</v>
      </c>
      <c r="DP2" s="3">
        <v>34968</v>
      </c>
      <c r="DQ2" s="3">
        <v>34969</v>
      </c>
      <c r="DR2" s="3">
        <v>34970</v>
      </c>
      <c r="DS2" s="3">
        <v>34971</v>
      </c>
      <c r="DT2" s="3">
        <v>34972</v>
      </c>
      <c r="DU2" s="3">
        <v>34973</v>
      </c>
      <c r="DV2" s="3">
        <v>34973</v>
      </c>
      <c r="DW2" s="3">
        <v>34973</v>
      </c>
      <c r="DX2" s="3">
        <v>34974</v>
      </c>
      <c r="DY2" s="3">
        <v>34975</v>
      </c>
      <c r="DZ2" s="3">
        <v>34976</v>
      </c>
      <c r="EA2" s="3">
        <v>34976</v>
      </c>
      <c r="EB2" s="3">
        <v>34976</v>
      </c>
      <c r="EC2" s="3">
        <v>34976</v>
      </c>
      <c r="ED2" s="3">
        <v>34977</v>
      </c>
      <c r="EE2" s="3">
        <v>34978</v>
      </c>
      <c r="EF2" s="3">
        <v>34979</v>
      </c>
      <c r="EG2" s="3">
        <v>34980</v>
      </c>
      <c r="EH2" s="3">
        <v>34981</v>
      </c>
      <c r="EI2" s="3">
        <v>34982</v>
      </c>
      <c r="EJ2" s="3">
        <v>34982</v>
      </c>
      <c r="EK2" s="3">
        <v>34983</v>
      </c>
      <c r="EL2" s="3">
        <v>34984</v>
      </c>
      <c r="EM2" s="3">
        <v>34985</v>
      </c>
      <c r="EN2" s="3">
        <v>34986</v>
      </c>
      <c r="EO2" s="3">
        <v>34987</v>
      </c>
      <c r="EP2" s="3">
        <v>34988</v>
      </c>
      <c r="EQ2" s="3">
        <v>34989</v>
      </c>
      <c r="ER2" s="3">
        <v>34990</v>
      </c>
      <c r="ES2" s="3">
        <v>34991</v>
      </c>
      <c r="ET2" s="3">
        <v>34992</v>
      </c>
      <c r="EU2" s="3">
        <v>34993</v>
      </c>
      <c r="EV2" s="3">
        <v>34994</v>
      </c>
      <c r="EW2" s="3">
        <v>34995</v>
      </c>
      <c r="EX2" s="3">
        <v>34995</v>
      </c>
      <c r="EY2" s="3">
        <v>34995</v>
      </c>
      <c r="EZ2" s="3">
        <v>34995</v>
      </c>
      <c r="FA2" s="3">
        <v>34996</v>
      </c>
      <c r="FB2" s="3">
        <v>34997</v>
      </c>
      <c r="FC2" s="3">
        <v>34998</v>
      </c>
      <c r="FD2" s="3">
        <v>34999</v>
      </c>
      <c r="FE2" s="3">
        <v>35000</v>
      </c>
      <c r="FF2" s="3">
        <v>35001</v>
      </c>
      <c r="FG2" s="3">
        <v>35001</v>
      </c>
      <c r="FH2" s="3">
        <v>35001</v>
      </c>
      <c r="FI2" s="3">
        <v>35001</v>
      </c>
      <c r="FJ2" s="3">
        <v>35001</v>
      </c>
      <c r="FK2" s="3">
        <v>35002</v>
      </c>
      <c r="FL2" s="3">
        <v>35003</v>
      </c>
      <c r="FM2" s="3">
        <v>35004</v>
      </c>
      <c r="FN2" s="3">
        <v>35005</v>
      </c>
      <c r="FO2" s="3">
        <v>35006</v>
      </c>
      <c r="FP2" s="3">
        <v>35007</v>
      </c>
      <c r="FQ2" s="3">
        <v>35008</v>
      </c>
      <c r="FR2" s="3">
        <v>35009</v>
      </c>
      <c r="FS2" s="3">
        <v>35010</v>
      </c>
      <c r="FT2" s="3">
        <v>35011</v>
      </c>
      <c r="FU2" s="3">
        <v>35012</v>
      </c>
      <c r="FV2" s="3">
        <v>35013</v>
      </c>
      <c r="FW2" s="3">
        <v>35014</v>
      </c>
      <c r="FX2" s="3">
        <v>35015</v>
      </c>
      <c r="FY2" s="3">
        <v>35015</v>
      </c>
      <c r="FZ2" s="3">
        <v>35016</v>
      </c>
      <c r="GA2" s="3">
        <v>35017</v>
      </c>
      <c r="GB2" s="3">
        <v>35018</v>
      </c>
      <c r="GC2" s="3">
        <v>35019</v>
      </c>
      <c r="GD2" s="3">
        <v>35020</v>
      </c>
      <c r="GE2" s="3">
        <v>35021</v>
      </c>
      <c r="GF2" s="3">
        <v>35022</v>
      </c>
      <c r="GG2" s="3">
        <v>35022</v>
      </c>
      <c r="GH2" s="3">
        <v>35022</v>
      </c>
      <c r="GI2" s="3">
        <v>35023</v>
      </c>
      <c r="GJ2" s="3">
        <v>35024</v>
      </c>
      <c r="GK2" s="3">
        <v>35025</v>
      </c>
      <c r="GL2" s="3">
        <v>35026</v>
      </c>
      <c r="GM2" s="3">
        <v>35027</v>
      </c>
      <c r="GN2" s="3">
        <v>35028</v>
      </c>
      <c r="GO2" s="3">
        <v>35029</v>
      </c>
      <c r="GP2" s="3">
        <v>35030</v>
      </c>
      <c r="GQ2" s="3">
        <v>35031</v>
      </c>
      <c r="GR2" s="3">
        <v>35032</v>
      </c>
      <c r="GS2" s="3">
        <v>35033</v>
      </c>
      <c r="GT2" s="3">
        <v>35034</v>
      </c>
      <c r="GU2" s="3">
        <v>35035</v>
      </c>
      <c r="GV2" s="3">
        <v>35036</v>
      </c>
      <c r="GW2" s="3">
        <v>35037</v>
      </c>
      <c r="GX2" s="3">
        <v>35038</v>
      </c>
      <c r="GY2" s="3">
        <v>35039</v>
      </c>
      <c r="GZ2" s="3">
        <v>35040</v>
      </c>
      <c r="HA2" s="3">
        <v>35041</v>
      </c>
      <c r="HB2" s="3">
        <v>35042</v>
      </c>
      <c r="HC2" s="3">
        <v>35043</v>
      </c>
      <c r="HD2" s="3">
        <v>35044</v>
      </c>
      <c r="HE2" s="3">
        <v>35045</v>
      </c>
      <c r="HF2" s="3">
        <v>35046</v>
      </c>
      <c r="HG2" s="3">
        <v>35047</v>
      </c>
      <c r="HH2" s="3">
        <v>35048</v>
      </c>
      <c r="HI2" s="3">
        <v>35049</v>
      </c>
      <c r="HJ2" s="3">
        <v>35050</v>
      </c>
      <c r="HK2" s="3">
        <v>35051</v>
      </c>
      <c r="HL2" s="3">
        <v>35052</v>
      </c>
      <c r="HM2" s="3">
        <v>35053</v>
      </c>
      <c r="HN2" s="3">
        <v>35054</v>
      </c>
      <c r="HO2" s="3">
        <v>35055</v>
      </c>
      <c r="HP2" s="3">
        <v>35056</v>
      </c>
      <c r="HQ2" s="3">
        <v>35057</v>
      </c>
      <c r="HR2" s="3">
        <v>35058</v>
      </c>
      <c r="HS2" s="3">
        <v>35059</v>
      </c>
      <c r="HT2" s="3">
        <v>35060</v>
      </c>
      <c r="HU2" s="3">
        <v>35061</v>
      </c>
      <c r="HV2" s="3">
        <v>35062</v>
      </c>
      <c r="HW2" s="3">
        <v>35063</v>
      </c>
      <c r="HX2" s="3">
        <v>35064</v>
      </c>
      <c r="HY2" s="3" t="s">
        <v>1</v>
      </c>
      <c r="HZ2" s="5">
        <f>COUNT($C$2:$HX$2) - COUNTIF($C$3:$HX$3, "Ingen")</f>
        <v>97</v>
      </c>
    </row>
    <row r="3" spans="1:2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4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3</v>
      </c>
      <c r="AZ3" s="7" t="s">
        <v>5</v>
      </c>
      <c r="BA3" s="7" t="s">
        <v>3</v>
      </c>
      <c r="BB3" s="7" t="s">
        <v>4</v>
      </c>
      <c r="BC3" s="7" t="s">
        <v>5</v>
      </c>
      <c r="BD3" s="7" t="s">
        <v>5</v>
      </c>
      <c r="BE3" s="7" t="s">
        <v>3</v>
      </c>
      <c r="BF3" s="7" t="s">
        <v>6</v>
      </c>
      <c r="BG3" s="7" t="s">
        <v>3</v>
      </c>
      <c r="BH3" s="7" t="s">
        <v>3</v>
      </c>
      <c r="BI3" s="7" t="s">
        <v>6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6</v>
      </c>
      <c r="BO3" s="7" t="s">
        <v>7</v>
      </c>
      <c r="BP3" s="7" t="s">
        <v>6</v>
      </c>
      <c r="BQ3" s="7" t="s">
        <v>8</v>
      </c>
      <c r="BR3" s="7" t="s">
        <v>6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6</v>
      </c>
      <c r="BZ3" s="7" t="s">
        <v>6</v>
      </c>
      <c r="CA3" s="7" t="s">
        <v>9</v>
      </c>
      <c r="CB3" s="7" t="s">
        <v>10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6</v>
      </c>
      <c r="CI3" s="7" t="s">
        <v>6</v>
      </c>
      <c r="CJ3" s="7" t="s">
        <v>3</v>
      </c>
      <c r="CK3" s="7" t="s">
        <v>3</v>
      </c>
      <c r="CL3" s="7" t="s">
        <v>3</v>
      </c>
      <c r="CM3" s="7" t="s">
        <v>6</v>
      </c>
      <c r="CN3" s="7" t="s">
        <v>6</v>
      </c>
      <c r="CO3" s="7" t="s">
        <v>11</v>
      </c>
      <c r="CP3" s="7" t="s">
        <v>6</v>
      </c>
      <c r="CQ3" s="7" t="s">
        <v>3</v>
      </c>
      <c r="CR3" s="7" t="s">
        <v>6</v>
      </c>
      <c r="CS3" s="7" t="s">
        <v>6</v>
      </c>
      <c r="CT3" s="7" t="s">
        <v>6</v>
      </c>
      <c r="CU3" s="7" t="s">
        <v>6</v>
      </c>
      <c r="CV3" s="7" t="s">
        <v>5</v>
      </c>
      <c r="CW3" s="7" t="s">
        <v>5</v>
      </c>
      <c r="CX3" s="7" t="s">
        <v>6</v>
      </c>
      <c r="CY3" s="7" t="s">
        <v>12</v>
      </c>
      <c r="CZ3" s="7" t="s">
        <v>6</v>
      </c>
      <c r="DA3" s="7" t="s">
        <v>6</v>
      </c>
      <c r="DB3" s="7" t="s">
        <v>3</v>
      </c>
      <c r="DC3" s="7" t="s">
        <v>6</v>
      </c>
      <c r="DD3" s="7" t="s">
        <v>6</v>
      </c>
      <c r="DE3" s="7" t="s">
        <v>6</v>
      </c>
      <c r="DF3" s="7" t="s">
        <v>6</v>
      </c>
      <c r="DG3" s="7" t="s">
        <v>6</v>
      </c>
      <c r="DH3" s="7" t="s">
        <v>13</v>
      </c>
      <c r="DI3" s="7" t="s">
        <v>6</v>
      </c>
      <c r="DJ3" s="7" t="s">
        <v>3</v>
      </c>
      <c r="DK3" s="7" t="s">
        <v>6</v>
      </c>
      <c r="DL3" s="7" t="s">
        <v>6</v>
      </c>
      <c r="DM3" s="7" t="s">
        <v>6</v>
      </c>
      <c r="DN3" s="7" t="s">
        <v>6</v>
      </c>
      <c r="DO3" s="7" t="s">
        <v>6</v>
      </c>
      <c r="DP3" s="7" t="s">
        <v>3</v>
      </c>
      <c r="DQ3" s="7" t="s">
        <v>3</v>
      </c>
      <c r="DR3" s="7" t="s">
        <v>6</v>
      </c>
      <c r="DS3" s="7" t="s">
        <v>3</v>
      </c>
      <c r="DT3" s="7" t="s">
        <v>6</v>
      </c>
      <c r="DU3" s="7" t="s">
        <v>6</v>
      </c>
      <c r="DV3" s="7" t="s">
        <v>8</v>
      </c>
      <c r="DW3" s="7" t="s">
        <v>14</v>
      </c>
      <c r="DX3" s="7" t="s">
        <v>6</v>
      </c>
      <c r="DY3" s="7" t="s">
        <v>6</v>
      </c>
      <c r="DZ3" s="7" t="s">
        <v>15</v>
      </c>
      <c r="EA3" s="7" t="s">
        <v>4</v>
      </c>
      <c r="EB3" s="7" t="s">
        <v>4</v>
      </c>
      <c r="EC3" s="7" t="s">
        <v>6</v>
      </c>
      <c r="ED3" s="7" t="s">
        <v>6</v>
      </c>
      <c r="EE3" s="7" t="s">
        <v>6</v>
      </c>
      <c r="EF3" s="7" t="s">
        <v>6</v>
      </c>
      <c r="EG3" s="7" t="s">
        <v>6</v>
      </c>
      <c r="EH3" s="7" t="s">
        <v>6</v>
      </c>
      <c r="EI3" s="7" t="s">
        <v>6</v>
      </c>
      <c r="EJ3" s="7" t="s">
        <v>14</v>
      </c>
      <c r="EK3" s="7" t="s">
        <v>6</v>
      </c>
      <c r="EL3" s="7" t="s">
        <v>3</v>
      </c>
      <c r="EM3" s="7" t="s">
        <v>6</v>
      </c>
      <c r="EN3" s="7" t="s">
        <v>6</v>
      </c>
      <c r="EO3" s="7" t="s">
        <v>6</v>
      </c>
      <c r="EP3" s="7" t="s">
        <v>6</v>
      </c>
      <c r="EQ3" s="7" t="s">
        <v>6</v>
      </c>
      <c r="ER3" s="7" t="s">
        <v>6</v>
      </c>
      <c r="ES3" s="7" t="s">
        <v>6</v>
      </c>
      <c r="ET3" s="7" t="s">
        <v>6</v>
      </c>
      <c r="EU3" s="7" t="s">
        <v>6</v>
      </c>
      <c r="EV3" s="7" t="s">
        <v>6</v>
      </c>
      <c r="EW3" s="7" t="s">
        <v>4</v>
      </c>
      <c r="EX3" s="7" t="s">
        <v>4</v>
      </c>
      <c r="EY3" s="7" t="s">
        <v>5</v>
      </c>
      <c r="EZ3" s="7" t="s">
        <v>5</v>
      </c>
      <c r="FA3" s="7" t="s">
        <v>16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4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17</v>
      </c>
      <c r="FY3" s="7" t="s">
        <v>18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5</v>
      </c>
      <c r="GG3" s="7" t="s">
        <v>5</v>
      </c>
      <c r="GH3" s="7" t="s">
        <v>5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3</v>
      </c>
      <c r="HV3" s="7" t="s">
        <v>3</v>
      </c>
      <c r="HW3" s="7" t="s">
        <v>3</v>
      </c>
      <c r="HX3" s="7" t="s">
        <v>3</v>
      </c>
      <c r="HY3" s="7"/>
      <c r="HZ3" s="7"/>
    </row>
    <row r="4" spans="1:234" s="12" customFormat="1" ht="45" x14ac:dyDescent="0.25">
      <c r="A4" s="10"/>
      <c r="B4" s="11" t="s">
        <v>19</v>
      </c>
      <c r="C4" s="10" t="s">
        <v>20</v>
      </c>
      <c r="D4" s="10" t="s">
        <v>20</v>
      </c>
      <c r="E4" s="10" t="s">
        <v>20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0" t="s">
        <v>20</v>
      </c>
      <c r="L4" s="10" t="s">
        <v>20</v>
      </c>
      <c r="M4" s="10" t="s">
        <v>20</v>
      </c>
      <c r="N4" s="10" t="s">
        <v>20</v>
      </c>
      <c r="O4" s="10" t="s">
        <v>20</v>
      </c>
      <c r="P4" s="10" t="s">
        <v>20</v>
      </c>
      <c r="Q4" s="10" t="s">
        <v>20</v>
      </c>
      <c r="R4" s="10" t="s">
        <v>20</v>
      </c>
      <c r="S4" s="10" t="s">
        <v>20</v>
      </c>
      <c r="T4" s="10" t="s">
        <v>20</v>
      </c>
      <c r="U4" s="10" t="s">
        <v>20</v>
      </c>
      <c r="V4" s="10" t="s">
        <v>20</v>
      </c>
      <c r="W4" s="10" t="s">
        <v>20</v>
      </c>
      <c r="X4" s="10" t="s">
        <v>20</v>
      </c>
      <c r="Y4" s="10" t="s">
        <v>20</v>
      </c>
      <c r="Z4" s="10" t="s">
        <v>20</v>
      </c>
      <c r="AA4" s="10" t="s">
        <v>20</v>
      </c>
      <c r="AB4" s="10" t="s">
        <v>20</v>
      </c>
      <c r="AC4" s="10" t="s">
        <v>20</v>
      </c>
      <c r="AD4" s="10" t="s">
        <v>20</v>
      </c>
      <c r="AE4" s="10" t="s">
        <v>20</v>
      </c>
      <c r="AF4" s="10" t="s">
        <v>20</v>
      </c>
      <c r="AG4" s="10" t="s">
        <v>20</v>
      </c>
      <c r="AH4" s="10" t="s">
        <v>20</v>
      </c>
      <c r="AI4" s="10" t="s">
        <v>21</v>
      </c>
      <c r="AJ4" s="10" t="s">
        <v>21</v>
      </c>
      <c r="AK4" s="10" t="s">
        <v>21</v>
      </c>
      <c r="AL4" s="10" t="s">
        <v>20</v>
      </c>
      <c r="AM4" s="10" t="s">
        <v>20</v>
      </c>
      <c r="AN4" s="10" t="s">
        <v>21</v>
      </c>
      <c r="AO4" s="10" t="s">
        <v>22</v>
      </c>
      <c r="AP4" s="10" t="s">
        <v>21</v>
      </c>
      <c r="AQ4" s="10" t="s">
        <v>21</v>
      </c>
      <c r="AR4" s="10" t="s">
        <v>21</v>
      </c>
      <c r="AS4" s="10" t="s">
        <v>20</v>
      </c>
      <c r="AT4" s="10" t="s">
        <v>20</v>
      </c>
      <c r="AU4" s="10" t="s">
        <v>20</v>
      </c>
      <c r="AV4" s="10" t="s">
        <v>21</v>
      </c>
      <c r="AW4" s="10" t="s">
        <v>20</v>
      </c>
      <c r="AX4" s="10" t="s">
        <v>20</v>
      </c>
      <c r="AY4" s="10" t="s">
        <v>20</v>
      </c>
      <c r="AZ4" s="10" t="s">
        <v>22</v>
      </c>
      <c r="BA4" s="10" t="s">
        <v>20</v>
      </c>
      <c r="BB4" s="10" t="s">
        <v>21</v>
      </c>
      <c r="BC4" s="10" t="s">
        <v>21</v>
      </c>
      <c r="BD4" s="10" t="s">
        <v>21</v>
      </c>
      <c r="BE4" s="10" t="s">
        <v>20</v>
      </c>
      <c r="BF4" s="10" t="s">
        <v>23</v>
      </c>
      <c r="BG4" s="10" t="s">
        <v>20</v>
      </c>
      <c r="BH4" s="10" t="s">
        <v>20</v>
      </c>
      <c r="BI4" s="10" t="s">
        <v>23</v>
      </c>
      <c r="BJ4" s="10" t="s">
        <v>20</v>
      </c>
      <c r="BK4" s="10" t="s">
        <v>20</v>
      </c>
      <c r="BL4" s="10" t="s">
        <v>20</v>
      </c>
      <c r="BM4" s="10" t="s">
        <v>20</v>
      </c>
      <c r="BN4" s="10" t="s">
        <v>24</v>
      </c>
      <c r="BO4" s="10" t="s">
        <v>21</v>
      </c>
      <c r="BP4" s="10" t="s">
        <v>24</v>
      </c>
      <c r="BQ4" s="10" t="s">
        <v>22</v>
      </c>
      <c r="BR4" s="10" t="s">
        <v>21</v>
      </c>
      <c r="BS4" s="10" t="s">
        <v>24</v>
      </c>
      <c r="BT4" s="10" t="s">
        <v>20</v>
      </c>
      <c r="BU4" s="10" t="s">
        <v>20</v>
      </c>
      <c r="BV4" s="10" t="s">
        <v>20</v>
      </c>
      <c r="BW4" s="10" t="s">
        <v>20</v>
      </c>
      <c r="BX4" s="10" t="s">
        <v>20</v>
      </c>
      <c r="BY4" s="10" t="s">
        <v>25</v>
      </c>
      <c r="BZ4" s="10" t="s">
        <v>22</v>
      </c>
      <c r="CA4" s="10" t="s">
        <v>21</v>
      </c>
      <c r="CB4" s="10" t="s">
        <v>22</v>
      </c>
      <c r="CC4" s="10" t="s">
        <v>20</v>
      </c>
      <c r="CD4" s="10" t="s">
        <v>20</v>
      </c>
      <c r="CE4" s="10" t="s">
        <v>20</v>
      </c>
      <c r="CF4" s="10" t="s">
        <v>20</v>
      </c>
      <c r="CG4" s="10" t="s">
        <v>20</v>
      </c>
      <c r="CH4" s="10" t="s">
        <v>25</v>
      </c>
      <c r="CI4" s="10" t="s">
        <v>24</v>
      </c>
      <c r="CJ4" s="10" t="s">
        <v>20</v>
      </c>
      <c r="CK4" s="10" t="s">
        <v>20</v>
      </c>
      <c r="CL4" s="10" t="s">
        <v>20</v>
      </c>
      <c r="CM4" s="10" t="s">
        <v>21</v>
      </c>
      <c r="CN4" s="10" t="s">
        <v>21</v>
      </c>
      <c r="CO4" s="10" t="s">
        <v>23</v>
      </c>
      <c r="CP4" s="10" t="s">
        <v>25</v>
      </c>
      <c r="CQ4" s="10" t="s">
        <v>20</v>
      </c>
      <c r="CR4" s="10" t="s">
        <v>24</v>
      </c>
      <c r="CS4" s="10" t="s">
        <v>24</v>
      </c>
      <c r="CT4" s="10" t="s">
        <v>23</v>
      </c>
      <c r="CU4" s="10" t="s">
        <v>24</v>
      </c>
      <c r="CV4" s="10" t="s">
        <v>23</v>
      </c>
      <c r="CW4" s="10" t="s">
        <v>24</v>
      </c>
      <c r="CX4" s="10" t="s">
        <v>23</v>
      </c>
      <c r="CY4" s="10" t="s">
        <v>23</v>
      </c>
      <c r="CZ4" s="10" t="s">
        <v>23</v>
      </c>
      <c r="DA4" s="10" t="s">
        <v>24</v>
      </c>
      <c r="DB4" s="10" t="s">
        <v>20</v>
      </c>
      <c r="DC4" s="10" t="s">
        <v>24</v>
      </c>
      <c r="DD4" s="10" t="s">
        <v>23</v>
      </c>
      <c r="DE4" s="10" t="s">
        <v>23</v>
      </c>
      <c r="DF4" s="10" t="s">
        <v>23</v>
      </c>
      <c r="DG4" s="10" t="s">
        <v>24</v>
      </c>
      <c r="DH4" s="10" t="s">
        <v>23</v>
      </c>
      <c r="DI4" s="10" t="s">
        <v>24</v>
      </c>
      <c r="DJ4" s="10" t="s">
        <v>20</v>
      </c>
      <c r="DK4" s="10" t="s">
        <v>24</v>
      </c>
      <c r="DL4" s="10" t="s">
        <v>24</v>
      </c>
      <c r="DM4" s="10" t="s">
        <v>24</v>
      </c>
      <c r="DN4" s="10" t="s">
        <v>24</v>
      </c>
      <c r="DO4" s="10" t="s">
        <v>24</v>
      </c>
      <c r="DP4" s="10" t="s">
        <v>20</v>
      </c>
      <c r="DQ4" s="10" t="s">
        <v>20</v>
      </c>
      <c r="DR4" s="10" t="s">
        <v>24</v>
      </c>
      <c r="DS4" s="10" t="s">
        <v>20</v>
      </c>
      <c r="DT4" s="10" t="s">
        <v>23</v>
      </c>
      <c r="DU4" s="10" t="s">
        <v>23</v>
      </c>
      <c r="DV4" s="10" t="s">
        <v>22</v>
      </c>
      <c r="DW4" s="10" t="s">
        <v>24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24</v>
      </c>
      <c r="EC4" s="10" t="s">
        <v>23</v>
      </c>
      <c r="ED4" s="10" t="s">
        <v>23</v>
      </c>
      <c r="EE4" s="10" t="s">
        <v>23</v>
      </c>
      <c r="EF4" s="10" t="s">
        <v>23</v>
      </c>
      <c r="EG4" s="10" t="s">
        <v>23</v>
      </c>
      <c r="EH4" s="10" t="s">
        <v>23</v>
      </c>
      <c r="EI4" s="10" t="s">
        <v>23</v>
      </c>
      <c r="EJ4" s="10" t="s">
        <v>23</v>
      </c>
      <c r="EK4" s="10" t="s">
        <v>23</v>
      </c>
      <c r="EL4" s="10" t="s">
        <v>20</v>
      </c>
      <c r="EM4" s="10" t="s">
        <v>24</v>
      </c>
      <c r="EN4" s="10" t="s">
        <v>24</v>
      </c>
      <c r="EO4" s="10" t="s">
        <v>23</v>
      </c>
      <c r="EP4" s="10" t="s">
        <v>23</v>
      </c>
      <c r="EQ4" s="10" t="s">
        <v>23</v>
      </c>
      <c r="ER4" s="10" t="s">
        <v>23</v>
      </c>
      <c r="ES4" s="10" t="s">
        <v>23</v>
      </c>
      <c r="ET4" s="10" t="s">
        <v>24</v>
      </c>
      <c r="EU4" s="10" t="s">
        <v>24</v>
      </c>
      <c r="EV4" s="10" t="s">
        <v>23</v>
      </c>
      <c r="EW4" s="10" t="s">
        <v>26</v>
      </c>
      <c r="EX4" s="10" t="s">
        <v>26</v>
      </c>
      <c r="EY4" s="10" t="s">
        <v>22</v>
      </c>
      <c r="EZ4" s="10" t="s">
        <v>26</v>
      </c>
      <c r="FA4" s="10" t="s">
        <v>22</v>
      </c>
      <c r="FB4" s="10" t="s">
        <v>20</v>
      </c>
      <c r="FC4" s="10" t="s">
        <v>20</v>
      </c>
      <c r="FD4" s="10" t="s">
        <v>20</v>
      </c>
      <c r="FE4" s="10" t="s">
        <v>20</v>
      </c>
      <c r="FF4" s="10" t="s">
        <v>23</v>
      </c>
      <c r="FG4" s="10" t="s">
        <v>27</v>
      </c>
      <c r="FH4" s="10" t="s">
        <v>23</v>
      </c>
      <c r="FI4" s="10" t="s">
        <v>23</v>
      </c>
      <c r="FJ4" s="10" t="s">
        <v>22</v>
      </c>
      <c r="FK4" s="10" t="s">
        <v>20</v>
      </c>
      <c r="FL4" s="10" t="s">
        <v>20</v>
      </c>
      <c r="FM4" s="10" t="s">
        <v>20</v>
      </c>
      <c r="FN4" s="10" t="s">
        <v>20</v>
      </c>
      <c r="FO4" s="10" t="s">
        <v>20</v>
      </c>
      <c r="FP4" s="10" t="s">
        <v>20</v>
      </c>
      <c r="FQ4" s="10" t="s">
        <v>20</v>
      </c>
      <c r="FR4" s="10" t="s">
        <v>20</v>
      </c>
      <c r="FS4" s="10" t="s">
        <v>20</v>
      </c>
      <c r="FT4" s="10" t="s">
        <v>20</v>
      </c>
      <c r="FU4" s="10" t="s">
        <v>20</v>
      </c>
      <c r="FV4" s="10" t="s">
        <v>20</v>
      </c>
      <c r="FW4" s="10" t="s">
        <v>20</v>
      </c>
      <c r="FX4" s="10" t="s">
        <v>28</v>
      </c>
      <c r="FY4" s="10" t="s">
        <v>28</v>
      </c>
      <c r="FZ4" s="10" t="s">
        <v>20</v>
      </c>
      <c r="GA4" s="10" t="s">
        <v>20</v>
      </c>
      <c r="GB4" s="10" t="s">
        <v>20</v>
      </c>
      <c r="GC4" s="10" t="s">
        <v>20</v>
      </c>
      <c r="GD4" s="10" t="s">
        <v>20</v>
      </c>
      <c r="GE4" s="10" t="s">
        <v>20</v>
      </c>
      <c r="GF4" s="10" t="s">
        <v>23</v>
      </c>
      <c r="GG4" s="10" t="s">
        <v>28</v>
      </c>
      <c r="GH4" s="10" t="s">
        <v>28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20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20</v>
      </c>
      <c r="GW4" s="10" t="s">
        <v>20</v>
      </c>
      <c r="GX4" s="10" t="s">
        <v>20</v>
      </c>
      <c r="GY4" s="10" t="s">
        <v>20</v>
      </c>
      <c r="GZ4" s="10" t="s">
        <v>20</v>
      </c>
      <c r="HA4" s="10" t="s">
        <v>20</v>
      </c>
      <c r="HB4" s="10" t="s">
        <v>20</v>
      </c>
      <c r="HC4" s="10" t="s">
        <v>20</v>
      </c>
      <c r="HD4" s="10" t="s">
        <v>20</v>
      </c>
      <c r="HE4" s="10" t="s">
        <v>20</v>
      </c>
      <c r="HF4" s="10" t="s">
        <v>20</v>
      </c>
      <c r="HG4" s="10" t="s">
        <v>20</v>
      </c>
      <c r="HH4" s="10" t="s">
        <v>20</v>
      </c>
      <c r="HI4" s="10" t="s">
        <v>20</v>
      </c>
      <c r="HJ4" s="10" t="s">
        <v>20</v>
      </c>
      <c r="HK4" s="10" t="s">
        <v>20</v>
      </c>
      <c r="HL4" s="10" t="s">
        <v>20</v>
      </c>
      <c r="HM4" s="10" t="s">
        <v>20</v>
      </c>
      <c r="HN4" s="10" t="s">
        <v>20</v>
      </c>
      <c r="HO4" s="10" t="s">
        <v>20</v>
      </c>
      <c r="HP4" s="10" t="s">
        <v>20</v>
      </c>
      <c r="HQ4" s="10" t="s">
        <v>20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/>
      <c r="HZ4" s="10"/>
    </row>
    <row r="5" spans="1:234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0.51388888888888884</v>
      </c>
      <c r="AJ5" s="13">
        <v>0.67708333333333337</v>
      </c>
      <c r="AK5" s="13">
        <v>0.4861111111111111</v>
      </c>
      <c r="AL5" s="13">
        <v>0</v>
      </c>
      <c r="AM5" s="13">
        <v>0</v>
      </c>
      <c r="AN5" s="13">
        <v>0.78472222222222221</v>
      </c>
      <c r="AO5" s="13">
        <v>0.68402777777777779</v>
      </c>
      <c r="AP5" s="13">
        <v>0.58680555555555558</v>
      </c>
      <c r="AQ5" s="13">
        <v>0.58680555555555558</v>
      </c>
      <c r="AR5" s="13">
        <v>0.52083333333333337</v>
      </c>
      <c r="AS5" s="13">
        <v>0</v>
      </c>
      <c r="AT5" s="13">
        <v>0</v>
      </c>
      <c r="AU5" s="13">
        <v>0</v>
      </c>
      <c r="AV5" s="13">
        <v>0.53472222222222221</v>
      </c>
      <c r="AW5" s="13">
        <v>0</v>
      </c>
      <c r="AX5" s="13">
        <v>0</v>
      </c>
      <c r="AY5" s="13">
        <v>0</v>
      </c>
      <c r="AZ5" s="13">
        <v>0.59722222222222221</v>
      </c>
      <c r="BA5" s="13">
        <v>0</v>
      </c>
      <c r="BB5" s="13">
        <v>0.23958333333333334</v>
      </c>
      <c r="BC5" s="13">
        <v>0.2326388888888889</v>
      </c>
      <c r="BD5" s="13">
        <v>0.47916666666666669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0.51041666666666663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0.29166666666666669</v>
      </c>
      <c r="CW5" s="13">
        <v>0.375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0.38541666666666669</v>
      </c>
      <c r="DW5" s="13">
        <v>0</v>
      </c>
      <c r="DX5" s="13">
        <v>0</v>
      </c>
      <c r="DY5" s="13">
        <v>0</v>
      </c>
      <c r="DZ5" s="13">
        <v>0.2638888888888889</v>
      </c>
      <c r="EA5" s="13">
        <v>0.2638888888888889</v>
      </c>
      <c r="EB5" s="13">
        <v>0.39583333333333331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0.47916666666666669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0.3923611111111111</v>
      </c>
      <c r="EY5" s="13">
        <v>0.375</v>
      </c>
      <c r="EZ5" s="13">
        <v>0.375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0.2986111111111111</v>
      </c>
      <c r="FG5" s="13">
        <v>0.59375</v>
      </c>
      <c r="FH5" s="13">
        <v>0.2986111111111111</v>
      </c>
      <c r="FI5" s="13">
        <v>0.2986111111111111</v>
      </c>
      <c r="FJ5" s="13">
        <v>0.4201388888888889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0.33680555555555558</v>
      </c>
      <c r="FY5" s="13">
        <v>0.33680555555555558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0.48958333333333331</v>
      </c>
      <c r="GG5" s="13">
        <v>0.37152777777777779</v>
      </c>
      <c r="GH5" s="13">
        <v>0.38194444444444442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</v>
      </c>
      <c r="HW5" s="13">
        <v>0</v>
      </c>
      <c r="HX5" s="13">
        <v>0</v>
      </c>
      <c r="HY5" s="13"/>
      <c r="HZ5" s="13"/>
    </row>
    <row r="6" spans="1:234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0.57638888888888884</v>
      </c>
      <c r="AJ6" s="13">
        <v>0.73958333333333337</v>
      </c>
      <c r="AK6" s="13">
        <v>0.59027777777777779</v>
      </c>
      <c r="AL6" s="13">
        <v>0</v>
      </c>
      <c r="AM6" s="13">
        <v>0</v>
      </c>
      <c r="AN6" s="13">
        <v>0.86458333333333337</v>
      </c>
      <c r="AO6" s="13">
        <v>0.68402777777777779</v>
      </c>
      <c r="AP6" s="13">
        <v>0.67361111111111116</v>
      </c>
      <c r="AQ6" s="13">
        <v>0.64930555555555558</v>
      </c>
      <c r="AR6" s="13">
        <v>0.59027777777777779</v>
      </c>
      <c r="AS6" s="13">
        <v>0</v>
      </c>
      <c r="AT6" s="13">
        <v>0</v>
      </c>
      <c r="AU6" s="13">
        <v>0</v>
      </c>
      <c r="AV6" s="13">
        <v>0.64583333333333337</v>
      </c>
      <c r="AW6" s="13">
        <v>0</v>
      </c>
      <c r="AX6" s="13">
        <v>0</v>
      </c>
      <c r="AY6" s="13">
        <v>0</v>
      </c>
      <c r="AZ6" s="13">
        <v>0.59722222222222221</v>
      </c>
      <c r="BA6" s="13">
        <v>0</v>
      </c>
      <c r="BB6" s="13">
        <v>0.33333333333333331</v>
      </c>
      <c r="BC6" s="13">
        <v>0.33333333333333331</v>
      </c>
      <c r="BD6" s="13">
        <v>0.51736111111111116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0.51041666666666663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0.33333333333333331</v>
      </c>
      <c r="CW6" s="13">
        <v>0.375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0.46875</v>
      </c>
      <c r="DW6" s="13">
        <v>0</v>
      </c>
      <c r="DX6" s="13">
        <v>0</v>
      </c>
      <c r="DY6" s="13">
        <v>0</v>
      </c>
      <c r="DZ6" s="13">
        <v>0.375</v>
      </c>
      <c r="EA6" s="13">
        <v>0.375</v>
      </c>
      <c r="EB6" s="13">
        <v>0.39583333333333331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0.58333333333333337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0.51041666666666663</v>
      </c>
      <c r="EY6" s="13">
        <v>0.69444444444444442</v>
      </c>
      <c r="EZ6" s="13">
        <v>0.69444444444444442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0.57291666666666663</v>
      </c>
      <c r="FG6" s="13">
        <v>0.59375</v>
      </c>
      <c r="FH6" s="13">
        <v>0.4201388888888889</v>
      </c>
      <c r="FI6" s="13">
        <v>0.57291666666666663</v>
      </c>
      <c r="FJ6" s="13">
        <v>0.57291666666666663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0.4236111111111111</v>
      </c>
      <c r="FY6" s="13">
        <v>0.4236111111111111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0.51041666666666663</v>
      </c>
      <c r="GG6" s="13">
        <v>0.4201388888888889</v>
      </c>
      <c r="GH6" s="13">
        <v>0.38194444444444442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</v>
      </c>
      <c r="HW6" s="13">
        <v>0</v>
      </c>
      <c r="HX6" s="13">
        <v>0</v>
      </c>
      <c r="HY6" s="16" t="s">
        <v>31</v>
      </c>
      <c r="HZ6" s="13"/>
    </row>
    <row r="7" spans="1:234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6.25E-2</v>
      </c>
      <c r="AJ7" s="13">
        <f t="shared" si="0"/>
        <v>6.25E-2</v>
      </c>
      <c r="AK7" s="13">
        <f t="shared" si="0"/>
        <v>0.10416666666666669</v>
      </c>
      <c r="AL7" s="13">
        <f t="shared" si="0"/>
        <v>0</v>
      </c>
      <c r="AM7" s="13">
        <f t="shared" si="0"/>
        <v>0</v>
      </c>
      <c r="AN7" s="13">
        <f t="shared" si="0"/>
        <v>7.986111111111116E-2</v>
      </c>
      <c r="AO7" s="13">
        <f t="shared" si="0"/>
        <v>0</v>
      </c>
      <c r="AP7" s="13">
        <f t="shared" si="0"/>
        <v>8.680555555555558E-2</v>
      </c>
      <c r="AQ7" s="13">
        <f t="shared" si="0"/>
        <v>6.25E-2</v>
      </c>
      <c r="AR7" s="13">
        <f t="shared" si="0"/>
        <v>6.944444444444442E-2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0.11111111111111116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9.3749999999999972E-2</v>
      </c>
      <c r="BC7" s="13">
        <f t="shared" si="0"/>
        <v>0.10069444444444442</v>
      </c>
      <c r="BD7" s="13">
        <f t="shared" si="0"/>
        <v>3.8194444444444475E-2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4.166666666666663E-2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8.3333333333333315E-2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0.1111111111111111</v>
      </c>
      <c r="EA7" s="13">
        <f t="shared" ref="EA7:GL7" si="2">EA6 - EA5</f>
        <v>0.1111111111111111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0.10416666666666669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0.11805555555555552</v>
      </c>
      <c r="EY7" s="13">
        <f t="shared" si="2"/>
        <v>0.31944444444444442</v>
      </c>
      <c r="EZ7" s="13">
        <f t="shared" si="2"/>
        <v>0.31944444444444442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0.27430555555555552</v>
      </c>
      <c r="FG7" s="13">
        <f t="shared" si="2"/>
        <v>0</v>
      </c>
      <c r="FH7" s="13">
        <f t="shared" si="2"/>
        <v>0.12152777777777779</v>
      </c>
      <c r="FI7" s="13">
        <f t="shared" si="2"/>
        <v>0.27430555555555552</v>
      </c>
      <c r="FJ7" s="13">
        <f t="shared" si="2"/>
        <v>0.15277777777777773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8.6805555555555525E-2</v>
      </c>
      <c r="FY7" s="13">
        <f t="shared" si="2"/>
        <v>8.6805555555555525E-2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2.0833333333333315E-2</v>
      </c>
      <c r="GG7" s="13">
        <f t="shared" si="2"/>
        <v>4.8611111111111105E-2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X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7">
        <f>SUM(C7:HX7)</f>
        <v>3.145833333333333</v>
      </c>
      <c r="HZ7" s="16" t="s">
        <v>33</v>
      </c>
    </row>
    <row r="8" spans="1:234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6.25E-2</v>
      </c>
      <c r="AJ8" s="13">
        <v>6.25E-2</v>
      </c>
      <c r="AK8" s="13">
        <v>0.10416666666666667</v>
      </c>
      <c r="AL8" s="13">
        <v>0</v>
      </c>
      <c r="AM8" s="13">
        <v>0</v>
      </c>
      <c r="AN8" s="13">
        <v>7.9861111111111105E-2</v>
      </c>
      <c r="AO8" s="13">
        <v>0</v>
      </c>
      <c r="AP8" s="27">
        <v>0</v>
      </c>
      <c r="AQ8" s="27">
        <v>0</v>
      </c>
      <c r="AR8" s="27">
        <v>0</v>
      </c>
      <c r="AS8" s="13">
        <v>0</v>
      </c>
      <c r="AT8" s="13">
        <v>0</v>
      </c>
      <c r="AU8" s="13">
        <v>0</v>
      </c>
      <c r="AV8" s="27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27">
        <v>0</v>
      </c>
      <c r="BC8" s="27">
        <v>0</v>
      </c>
      <c r="BD8" s="27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27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27">
        <v>0</v>
      </c>
      <c r="DW8" s="13">
        <v>0</v>
      </c>
      <c r="DX8" s="13">
        <v>0</v>
      </c>
      <c r="DY8" s="13">
        <v>0</v>
      </c>
      <c r="DZ8" s="27">
        <v>0</v>
      </c>
      <c r="EA8" s="27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27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27">
        <v>0</v>
      </c>
      <c r="EY8" s="27">
        <v>0</v>
      </c>
      <c r="EZ8" s="27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0.27430555555555558</v>
      </c>
      <c r="FG8" s="13">
        <v>0</v>
      </c>
      <c r="FH8" s="13">
        <v>0.12152777777777778</v>
      </c>
      <c r="FI8" s="13">
        <v>0.27430555555555558</v>
      </c>
      <c r="FJ8" s="13">
        <v>0.15277777777777779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8.6805555555555552E-2</v>
      </c>
      <c r="FY8" s="13">
        <v>8.6805555555555552E-2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27">
        <v>0</v>
      </c>
      <c r="GG8" s="27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7">
        <f>SUM(C8:HX8)</f>
        <v>1.3055555555555558</v>
      </c>
      <c r="HZ8" s="18">
        <f>HY8/HY7</f>
        <v>0.41501103752759394</v>
      </c>
    </row>
    <row r="9" spans="1:234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38</v>
      </c>
      <c r="HZ9" s="21" t="s">
        <v>39</v>
      </c>
    </row>
    <row r="10" spans="1:234" x14ac:dyDescent="0.25">
      <c r="A10" s="1">
        <v>20</v>
      </c>
      <c r="B10" s="2" t="s">
        <v>40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3"/>
      <c r="BP10" s="22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2"/>
      <c r="CP10" s="23"/>
      <c r="CQ10" s="22"/>
      <c r="CR10" s="23"/>
      <c r="CS10" s="22"/>
      <c r="CT10" s="23"/>
      <c r="CU10" s="22"/>
      <c r="CV10" s="22"/>
      <c r="CW10" s="22"/>
      <c r="CX10" s="23"/>
      <c r="CY10" s="23"/>
      <c r="CZ10" s="22">
        <v>5</v>
      </c>
      <c r="DA10" s="23"/>
      <c r="DB10" s="22"/>
      <c r="DC10" s="23"/>
      <c r="DD10" s="22">
        <v>22</v>
      </c>
      <c r="DE10" s="23"/>
      <c r="DF10" s="22">
        <v>88</v>
      </c>
      <c r="DG10" s="28">
        <v>0</v>
      </c>
      <c r="DH10" s="23">
        <v>533</v>
      </c>
      <c r="DI10" s="22"/>
      <c r="DJ10" s="23"/>
      <c r="DK10" s="22"/>
      <c r="DL10" s="23"/>
      <c r="DM10" s="22"/>
      <c r="DN10" s="23"/>
      <c r="DO10" s="22"/>
      <c r="DP10" s="23"/>
      <c r="DQ10" s="22"/>
      <c r="DR10" s="23"/>
      <c r="DS10" s="22"/>
      <c r="DT10" s="23">
        <v>40</v>
      </c>
      <c r="DU10" s="22">
        <v>50</v>
      </c>
      <c r="DV10" s="22"/>
      <c r="DW10" s="22"/>
      <c r="DX10" s="23">
        <v>112</v>
      </c>
      <c r="DY10" s="22">
        <v>93</v>
      </c>
      <c r="DZ10" s="23"/>
      <c r="EA10" s="23"/>
      <c r="EB10" s="23"/>
      <c r="EC10" s="23">
        <v>20</v>
      </c>
      <c r="ED10" s="22">
        <v>21</v>
      </c>
      <c r="EE10" s="23"/>
      <c r="EF10" s="22">
        <v>45</v>
      </c>
      <c r="EG10" s="23"/>
      <c r="EH10" s="22"/>
      <c r="EI10" s="23"/>
      <c r="EJ10" s="23"/>
      <c r="EK10" s="22">
        <v>860</v>
      </c>
      <c r="EL10" s="23"/>
      <c r="EM10" s="22">
        <v>100</v>
      </c>
      <c r="EN10" s="23">
        <v>15</v>
      </c>
      <c r="EO10" s="22"/>
      <c r="EP10" s="23">
        <v>2455</v>
      </c>
      <c r="EQ10" s="22">
        <v>69</v>
      </c>
      <c r="ER10" s="23">
        <v>126</v>
      </c>
      <c r="ES10" s="22">
        <v>270</v>
      </c>
      <c r="ET10" s="23">
        <v>54</v>
      </c>
      <c r="EU10" s="22">
        <v>467</v>
      </c>
      <c r="EV10" s="23">
        <v>322</v>
      </c>
      <c r="EW10" s="22"/>
      <c r="EX10" s="22"/>
      <c r="EY10" s="22"/>
      <c r="EZ10" s="22">
        <v>65</v>
      </c>
      <c r="FA10" s="23"/>
      <c r="FB10" s="22"/>
      <c r="FC10" s="23"/>
      <c r="FD10" s="22"/>
      <c r="FE10" s="23"/>
      <c r="FF10" s="22">
        <v>1257</v>
      </c>
      <c r="FG10" s="22"/>
      <c r="FH10" s="28">
        <v>0</v>
      </c>
      <c r="FI10" s="22"/>
      <c r="FJ10" s="28">
        <v>0</v>
      </c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>
        <v>6</v>
      </c>
      <c r="FY10" s="28">
        <v>0</v>
      </c>
      <c r="FZ10" s="23"/>
      <c r="GA10" s="22"/>
      <c r="GB10" s="23"/>
      <c r="GC10" s="22"/>
      <c r="GD10" s="23"/>
      <c r="GE10" s="22"/>
      <c r="GF10" s="23"/>
      <c r="GG10" s="23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22"/>
      <c r="HH10" s="23"/>
      <c r="HI10" s="22"/>
      <c r="HJ10" s="23"/>
      <c r="HK10" s="22"/>
      <c r="HL10" s="23"/>
      <c r="HM10" s="22"/>
      <c r="HN10" s="23"/>
      <c r="HO10" s="22"/>
      <c r="HP10" s="23"/>
      <c r="HQ10" s="22"/>
      <c r="HR10" s="23"/>
      <c r="HS10" s="22"/>
      <c r="HT10" s="23"/>
      <c r="HU10" s="22"/>
      <c r="HV10" s="23"/>
      <c r="HW10" s="22"/>
      <c r="HX10" s="23"/>
      <c r="HY10" s="1">
        <f t="shared" ref="HY10:HY73" si="4">SUM(C10:HX10)</f>
        <v>7095</v>
      </c>
      <c r="HZ10" s="1">
        <v>8416</v>
      </c>
    </row>
    <row r="11" spans="1:234" x14ac:dyDescent="0.25">
      <c r="A11" s="1">
        <v>130</v>
      </c>
      <c r="B11" s="2" t="s">
        <v>41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3"/>
      <c r="BP11" s="22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2"/>
      <c r="CP11" s="23"/>
      <c r="CQ11" s="22"/>
      <c r="CR11" s="23"/>
      <c r="CS11" s="22"/>
      <c r="CT11" s="23"/>
      <c r="CU11" s="22"/>
      <c r="CV11" s="22"/>
      <c r="CW11" s="22"/>
      <c r="CX11" s="23"/>
      <c r="CY11" s="23"/>
      <c r="CZ11" s="22"/>
      <c r="DA11" s="23"/>
      <c r="DB11" s="22"/>
      <c r="DC11" s="23"/>
      <c r="DD11" s="22"/>
      <c r="DE11" s="23"/>
      <c r="DF11" s="22"/>
      <c r="DG11" s="23"/>
      <c r="DH11" s="23"/>
      <c r="DI11" s="22"/>
      <c r="DJ11" s="23"/>
      <c r="DK11" s="22"/>
      <c r="DL11" s="23"/>
      <c r="DM11" s="22"/>
      <c r="DN11" s="23"/>
      <c r="DO11" s="22"/>
      <c r="DP11" s="23"/>
      <c r="DQ11" s="22"/>
      <c r="DR11" s="23"/>
      <c r="DS11" s="22"/>
      <c r="DT11" s="23"/>
      <c r="DU11" s="22"/>
      <c r="DV11" s="22"/>
      <c r="DW11" s="22"/>
      <c r="DX11" s="23"/>
      <c r="DY11" s="22"/>
      <c r="DZ11" s="23"/>
      <c r="EA11" s="23"/>
      <c r="EB11" s="23"/>
      <c r="EC11" s="23"/>
      <c r="ED11" s="22"/>
      <c r="EE11" s="23"/>
      <c r="EF11" s="22"/>
      <c r="EG11" s="23"/>
      <c r="EH11" s="22"/>
      <c r="EI11" s="23"/>
      <c r="EJ11" s="23"/>
      <c r="EK11" s="22">
        <v>384</v>
      </c>
      <c r="EL11" s="23"/>
      <c r="EM11" s="22">
        <v>30</v>
      </c>
      <c r="EN11" s="23"/>
      <c r="EO11" s="22"/>
      <c r="EP11" s="23">
        <v>21</v>
      </c>
      <c r="EQ11" s="22"/>
      <c r="ER11" s="23"/>
      <c r="ES11" s="22"/>
      <c r="ET11" s="23">
        <v>8</v>
      </c>
      <c r="EU11" s="22">
        <v>40</v>
      </c>
      <c r="EV11" s="23">
        <v>470</v>
      </c>
      <c r="EW11" s="22"/>
      <c r="EX11" s="22"/>
      <c r="EY11" s="22"/>
      <c r="EZ11" s="22">
        <v>69</v>
      </c>
      <c r="FA11" s="23"/>
      <c r="FB11" s="22"/>
      <c r="FC11" s="23"/>
      <c r="FD11" s="22"/>
      <c r="FE11" s="23"/>
      <c r="FF11" s="22">
        <v>1831</v>
      </c>
      <c r="FG11" s="22"/>
      <c r="FH11" s="28">
        <v>0</v>
      </c>
      <c r="FI11" s="22"/>
      <c r="FJ11" s="28">
        <v>0</v>
      </c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2"/>
      <c r="FZ11" s="23"/>
      <c r="GA11" s="22"/>
      <c r="GB11" s="23"/>
      <c r="GC11" s="22"/>
      <c r="GD11" s="23"/>
      <c r="GE11" s="22"/>
      <c r="GF11" s="23"/>
      <c r="GG11" s="23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22"/>
      <c r="HH11" s="23"/>
      <c r="HI11" s="22"/>
      <c r="HJ11" s="23"/>
      <c r="HK11" s="22"/>
      <c r="HL11" s="23"/>
      <c r="HM11" s="22"/>
      <c r="HN11" s="23"/>
      <c r="HO11" s="22"/>
      <c r="HP11" s="23"/>
      <c r="HQ11" s="22"/>
      <c r="HR11" s="23"/>
      <c r="HS11" s="22"/>
      <c r="HT11" s="23"/>
      <c r="HU11" s="22"/>
      <c r="HV11" s="23"/>
      <c r="HW11" s="22"/>
      <c r="HX11" s="23"/>
      <c r="HY11" s="1">
        <f t="shared" si="4"/>
        <v>2853</v>
      </c>
      <c r="HZ11" s="1">
        <v>4684</v>
      </c>
    </row>
    <row r="12" spans="1:234" x14ac:dyDescent="0.25">
      <c r="A12" s="1">
        <v>280</v>
      </c>
      <c r="B12" s="2" t="s">
        <v>42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3"/>
      <c r="BP12" s="22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2"/>
      <c r="CP12" s="23"/>
      <c r="CQ12" s="22"/>
      <c r="CR12" s="23"/>
      <c r="CS12" s="22"/>
      <c r="CT12" s="23"/>
      <c r="CU12" s="22"/>
      <c r="CV12" s="22"/>
      <c r="CW12" s="22"/>
      <c r="CX12" s="23"/>
      <c r="CY12" s="23"/>
      <c r="CZ12" s="22"/>
      <c r="DA12" s="23"/>
      <c r="DB12" s="22"/>
      <c r="DC12" s="23"/>
      <c r="DD12" s="22">
        <v>225</v>
      </c>
      <c r="DE12" s="23"/>
      <c r="DF12" s="22">
        <v>5</v>
      </c>
      <c r="DG12" s="23"/>
      <c r="DH12" s="23">
        <v>14</v>
      </c>
      <c r="DI12" s="22"/>
      <c r="DJ12" s="23"/>
      <c r="DK12" s="22"/>
      <c r="DL12" s="23"/>
      <c r="DM12" s="22"/>
      <c r="DN12" s="23"/>
      <c r="DO12" s="22"/>
      <c r="DP12" s="23"/>
      <c r="DQ12" s="22"/>
      <c r="DR12" s="23"/>
      <c r="DS12" s="22"/>
      <c r="DT12" s="23"/>
      <c r="DU12" s="22"/>
      <c r="DV12" s="22"/>
      <c r="DW12" s="22"/>
      <c r="DX12" s="23"/>
      <c r="DY12" s="22"/>
      <c r="DZ12" s="23"/>
      <c r="EA12" s="23"/>
      <c r="EB12" s="23"/>
      <c r="EC12" s="23"/>
      <c r="ED12" s="22"/>
      <c r="EE12" s="23"/>
      <c r="EF12" s="22"/>
      <c r="EG12" s="23"/>
      <c r="EH12" s="22">
        <v>30</v>
      </c>
      <c r="EI12" s="23"/>
      <c r="EJ12" s="23"/>
      <c r="EK12" s="22">
        <v>65</v>
      </c>
      <c r="EL12" s="23"/>
      <c r="EM12" s="22"/>
      <c r="EN12" s="23"/>
      <c r="EO12" s="22"/>
      <c r="EP12" s="23"/>
      <c r="EQ12" s="22"/>
      <c r="ER12" s="23">
        <v>40</v>
      </c>
      <c r="ES12" s="22"/>
      <c r="ET12" s="23"/>
      <c r="EU12" s="22">
        <v>679</v>
      </c>
      <c r="EV12" s="23">
        <v>92</v>
      </c>
      <c r="EW12" s="22"/>
      <c r="EX12" s="22"/>
      <c r="EY12" s="22"/>
      <c r="EZ12" s="22"/>
      <c r="FA12" s="23"/>
      <c r="FB12" s="22"/>
      <c r="FC12" s="23"/>
      <c r="FD12" s="22"/>
      <c r="FE12" s="23"/>
      <c r="FF12" s="22"/>
      <c r="FG12" s="22"/>
      <c r="FH12" s="22"/>
      <c r="FI12" s="22"/>
      <c r="FJ12" s="22">
        <v>32</v>
      </c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2"/>
      <c r="FZ12" s="23"/>
      <c r="GA12" s="22"/>
      <c r="GB12" s="23"/>
      <c r="GC12" s="22"/>
      <c r="GD12" s="23"/>
      <c r="GE12" s="22"/>
      <c r="GF12" s="23"/>
      <c r="GG12" s="23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22"/>
      <c r="HH12" s="23"/>
      <c r="HI12" s="22"/>
      <c r="HJ12" s="23"/>
      <c r="HK12" s="22"/>
      <c r="HL12" s="23"/>
      <c r="HM12" s="22"/>
      <c r="HN12" s="23"/>
      <c r="HO12" s="22"/>
      <c r="HP12" s="23"/>
      <c r="HQ12" s="22"/>
      <c r="HR12" s="23"/>
      <c r="HS12" s="22"/>
      <c r="HT12" s="23"/>
      <c r="HU12" s="22"/>
      <c r="HV12" s="23"/>
      <c r="HW12" s="22"/>
      <c r="HX12" s="23"/>
      <c r="HY12" s="1">
        <f t="shared" si="4"/>
        <v>1182</v>
      </c>
      <c r="HZ12" s="1">
        <v>1182</v>
      </c>
    </row>
    <row r="13" spans="1:234" x14ac:dyDescent="0.25">
      <c r="A13" s="1">
        <v>460</v>
      </c>
      <c r="B13" s="2" t="s">
        <v>43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3"/>
      <c r="BP13" s="22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2"/>
      <c r="CP13" s="23"/>
      <c r="CQ13" s="22"/>
      <c r="CR13" s="23"/>
      <c r="CS13" s="22"/>
      <c r="CT13" s="23"/>
      <c r="CU13" s="22"/>
      <c r="CV13" s="22"/>
      <c r="CW13" s="22"/>
      <c r="CX13" s="23"/>
      <c r="CY13" s="23"/>
      <c r="CZ13" s="22"/>
      <c r="DA13" s="23"/>
      <c r="DB13" s="22"/>
      <c r="DC13" s="23"/>
      <c r="DD13" s="22"/>
      <c r="DE13" s="23"/>
      <c r="DF13" s="22"/>
      <c r="DG13" s="23"/>
      <c r="DH13" s="23">
        <v>2</v>
      </c>
      <c r="DI13" s="22"/>
      <c r="DJ13" s="23"/>
      <c r="DK13" s="22"/>
      <c r="DL13" s="23"/>
      <c r="DM13" s="22"/>
      <c r="DN13" s="23"/>
      <c r="DO13" s="22"/>
      <c r="DP13" s="23"/>
      <c r="DQ13" s="22"/>
      <c r="DR13" s="23"/>
      <c r="DS13" s="22"/>
      <c r="DT13" s="23"/>
      <c r="DU13" s="22"/>
      <c r="DV13" s="22"/>
      <c r="DW13" s="22"/>
      <c r="DX13" s="23"/>
      <c r="DY13" s="22"/>
      <c r="DZ13" s="23"/>
      <c r="EA13" s="23"/>
      <c r="EB13" s="23"/>
      <c r="EC13" s="23"/>
      <c r="ED13" s="22"/>
      <c r="EE13" s="23"/>
      <c r="EF13" s="22"/>
      <c r="EG13" s="23"/>
      <c r="EH13" s="22"/>
      <c r="EI13" s="23"/>
      <c r="EJ13" s="23"/>
      <c r="EK13" s="22"/>
      <c r="EL13" s="23"/>
      <c r="EM13" s="22"/>
      <c r="EN13" s="23"/>
      <c r="EO13" s="22"/>
      <c r="EP13" s="23"/>
      <c r="EQ13" s="22"/>
      <c r="ER13" s="23"/>
      <c r="ES13" s="22"/>
      <c r="ET13" s="23"/>
      <c r="EU13" s="22"/>
      <c r="EV13" s="23">
        <v>6</v>
      </c>
      <c r="EW13" s="22"/>
      <c r="EX13" s="22"/>
      <c r="EY13" s="22"/>
      <c r="EZ13" s="22"/>
      <c r="FA13" s="23"/>
      <c r="FB13" s="22"/>
      <c r="FC13" s="23"/>
      <c r="FD13" s="22"/>
      <c r="FE13" s="23"/>
      <c r="FF13" s="22">
        <v>5</v>
      </c>
      <c r="FG13" s="22"/>
      <c r="FH13" s="28">
        <v>0</v>
      </c>
      <c r="FI13" s="22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2"/>
      <c r="FZ13" s="23"/>
      <c r="GA13" s="22"/>
      <c r="GB13" s="23"/>
      <c r="GC13" s="22"/>
      <c r="GD13" s="23"/>
      <c r="GE13" s="22"/>
      <c r="GF13" s="23"/>
      <c r="GG13" s="23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22"/>
      <c r="HH13" s="23"/>
      <c r="HI13" s="22"/>
      <c r="HJ13" s="23"/>
      <c r="HK13" s="22"/>
      <c r="HL13" s="23"/>
      <c r="HM13" s="22"/>
      <c r="HN13" s="23"/>
      <c r="HO13" s="22"/>
      <c r="HP13" s="23"/>
      <c r="HQ13" s="22"/>
      <c r="HR13" s="23"/>
      <c r="HS13" s="22"/>
      <c r="HT13" s="23"/>
      <c r="HU13" s="22"/>
      <c r="HV13" s="23"/>
      <c r="HW13" s="22"/>
      <c r="HX13" s="23"/>
      <c r="HY13" s="1">
        <f t="shared" si="4"/>
        <v>13</v>
      </c>
      <c r="HZ13" s="1">
        <v>16</v>
      </c>
    </row>
    <row r="14" spans="1:234" x14ac:dyDescent="0.25">
      <c r="A14" s="1">
        <v>470</v>
      </c>
      <c r="B14" s="2" t="s">
        <v>44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3"/>
      <c r="BP14" s="22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2"/>
      <c r="CP14" s="23"/>
      <c r="CQ14" s="22"/>
      <c r="CR14" s="23"/>
      <c r="CS14" s="22"/>
      <c r="CT14" s="23"/>
      <c r="CU14" s="22"/>
      <c r="CV14" s="22"/>
      <c r="CW14" s="22"/>
      <c r="CX14" s="23"/>
      <c r="CY14" s="23"/>
      <c r="CZ14" s="22"/>
      <c r="DA14" s="23"/>
      <c r="DB14" s="22"/>
      <c r="DC14" s="23"/>
      <c r="DD14" s="22"/>
      <c r="DE14" s="23"/>
      <c r="DF14" s="22"/>
      <c r="DG14" s="23"/>
      <c r="DH14" s="23"/>
      <c r="DI14" s="22"/>
      <c r="DJ14" s="23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2"/>
      <c r="DW14" s="22"/>
      <c r="DX14" s="23"/>
      <c r="DY14" s="22"/>
      <c r="DZ14" s="23"/>
      <c r="EA14" s="23"/>
      <c r="EB14" s="23"/>
      <c r="EC14" s="23"/>
      <c r="ED14" s="22"/>
      <c r="EE14" s="23"/>
      <c r="EF14" s="22"/>
      <c r="EG14" s="23"/>
      <c r="EH14" s="22"/>
      <c r="EI14" s="23"/>
      <c r="EJ14" s="23"/>
      <c r="EK14" s="22"/>
      <c r="EL14" s="23"/>
      <c r="EM14" s="22"/>
      <c r="EN14" s="23"/>
      <c r="EO14" s="22"/>
      <c r="EP14" s="23"/>
      <c r="EQ14" s="22"/>
      <c r="ER14" s="23"/>
      <c r="ES14" s="22"/>
      <c r="ET14" s="23"/>
      <c r="EU14" s="22"/>
      <c r="EV14" s="23">
        <v>33</v>
      </c>
      <c r="EW14" s="22"/>
      <c r="EX14" s="22"/>
      <c r="EY14" s="22"/>
      <c r="EZ14" s="22"/>
      <c r="FA14" s="23"/>
      <c r="FB14" s="22"/>
      <c r="FC14" s="23"/>
      <c r="FD14" s="22"/>
      <c r="FE14" s="23"/>
      <c r="FF14" s="22"/>
      <c r="FG14" s="22"/>
      <c r="FH14" s="22"/>
      <c r="FI14" s="22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2"/>
      <c r="FZ14" s="23"/>
      <c r="GA14" s="22"/>
      <c r="GB14" s="23"/>
      <c r="GC14" s="22"/>
      <c r="GD14" s="23"/>
      <c r="GE14" s="22"/>
      <c r="GF14" s="23"/>
      <c r="GG14" s="23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22"/>
      <c r="HH14" s="23"/>
      <c r="HI14" s="22"/>
      <c r="HJ14" s="23"/>
      <c r="HK14" s="22"/>
      <c r="HL14" s="23"/>
      <c r="HM14" s="22"/>
      <c r="HN14" s="23"/>
      <c r="HO14" s="22"/>
      <c r="HP14" s="23"/>
      <c r="HQ14" s="22"/>
      <c r="HR14" s="23"/>
      <c r="HS14" s="22"/>
      <c r="HT14" s="23"/>
      <c r="HU14" s="22"/>
      <c r="HV14" s="23"/>
      <c r="HW14" s="22"/>
      <c r="HX14" s="23"/>
      <c r="HY14" s="1">
        <f t="shared" si="4"/>
        <v>33</v>
      </c>
      <c r="HZ14" s="1">
        <v>33</v>
      </c>
    </row>
    <row r="15" spans="1:234" x14ac:dyDescent="0.25">
      <c r="A15" s="1">
        <v>480</v>
      </c>
      <c r="B15" s="2" t="s">
        <v>45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3"/>
      <c r="BP15" s="22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2"/>
      <c r="CP15" s="23"/>
      <c r="CQ15" s="22"/>
      <c r="CR15" s="23"/>
      <c r="CS15" s="22"/>
      <c r="CT15" s="23"/>
      <c r="CU15" s="22"/>
      <c r="CV15" s="22"/>
      <c r="CW15" s="22"/>
      <c r="CX15" s="23"/>
      <c r="CY15" s="23"/>
      <c r="CZ15" s="22"/>
      <c r="DA15" s="23"/>
      <c r="DB15" s="22"/>
      <c r="DC15" s="23"/>
      <c r="DD15" s="22"/>
      <c r="DE15" s="23"/>
      <c r="DF15" s="22"/>
      <c r="DG15" s="23"/>
      <c r="DH15" s="23"/>
      <c r="DI15" s="22"/>
      <c r="DJ15" s="23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2"/>
      <c r="DW15" s="22"/>
      <c r="DX15" s="23"/>
      <c r="DY15" s="22"/>
      <c r="DZ15" s="23"/>
      <c r="EA15" s="23"/>
      <c r="EB15" s="23"/>
      <c r="EC15" s="23"/>
      <c r="ED15" s="22"/>
      <c r="EE15" s="23"/>
      <c r="EF15" s="22"/>
      <c r="EG15" s="23"/>
      <c r="EH15" s="22"/>
      <c r="EI15" s="23"/>
      <c r="EJ15" s="23"/>
      <c r="EK15" s="22"/>
      <c r="EL15" s="23"/>
      <c r="EM15" s="22"/>
      <c r="EN15" s="23"/>
      <c r="EO15" s="22"/>
      <c r="EP15" s="23"/>
      <c r="EQ15" s="22"/>
      <c r="ER15" s="23"/>
      <c r="ES15" s="22"/>
      <c r="ET15" s="23"/>
      <c r="EU15" s="22"/>
      <c r="EV15" s="23"/>
      <c r="EW15" s="22"/>
      <c r="EX15" s="22"/>
      <c r="EY15" s="22"/>
      <c r="EZ15" s="22"/>
      <c r="FA15" s="23"/>
      <c r="FB15" s="22"/>
      <c r="FC15" s="23"/>
      <c r="FD15" s="22"/>
      <c r="FE15" s="23"/>
      <c r="FF15" s="22"/>
      <c r="FG15" s="22"/>
      <c r="FH15" s="22"/>
      <c r="FI15" s="22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>
        <v>13</v>
      </c>
      <c r="FY15" s="28">
        <v>0</v>
      </c>
      <c r="FZ15" s="23"/>
      <c r="GA15" s="22"/>
      <c r="GB15" s="23"/>
      <c r="GC15" s="22"/>
      <c r="GD15" s="23"/>
      <c r="GE15" s="22"/>
      <c r="GF15" s="23"/>
      <c r="GG15" s="23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22"/>
      <c r="HH15" s="23"/>
      <c r="HI15" s="22"/>
      <c r="HJ15" s="23"/>
      <c r="HK15" s="22"/>
      <c r="HL15" s="23"/>
      <c r="HM15" s="22"/>
      <c r="HN15" s="23"/>
      <c r="HO15" s="22"/>
      <c r="HP15" s="23"/>
      <c r="HQ15" s="22"/>
      <c r="HR15" s="23"/>
      <c r="HS15" s="22"/>
      <c r="HT15" s="23"/>
      <c r="HU15" s="22"/>
      <c r="HV15" s="23"/>
      <c r="HW15" s="22"/>
      <c r="HX15" s="23"/>
      <c r="HY15" s="1">
        <f t="shared" si="4"/>
        <v>13</v>
      </c>
      <c r="HZ15" s="1">
        <v>26</v>
      </c>
    </row>
    <row r="16" spans="1:234" x14ac:dyDescent="0.25">
      <c r="A16" s="1">
        <v>530</v>
      </c>
      <c r="B16" s="2" t="s">
        <v>46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2"/>
      <c r="AQ16" s="23"/>
      <c r="AR16" s="22">
        <v>17</v>
      </c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3"/>
      <c r="BP16" s="22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3">
        <v>17</v>
      </c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2"/>
      <c r="CP16" s="23"/>
      <c r="CQ16" s="22"/>
      <c r="CR16" s="23"/>
      <c r="CS16" s="22"/>
      <c r="CT16" s="23"/>
      <c r="CU16" s="22"/>
      <c r="CV16" s="22"/>
      <c r="CW16" s="22"/>
      <c r="CX16" s="23"/>
      <c r="CY16" s="23"/>
      <c r="CZ16" s="22"/>
      <c r="DA16" s="23"/>
      <c r="DB16" s="22"/>
      <c r="DC16" s="23"/>
      <c r="DD16" s="22"/>
      <c r="DE16" s="23"/>
      <c r="DF16" s="22"/>
      <c r="DG16" s="23"/>
      <c r="DH16" s="23"/>
      <c r="DI16" s="22"/>
      <c r="DJ16" s="23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2"/>
      <c r="DW16" s="22"/>
      <c r="DX16" s="23"/>
      <c r="DY16" s="22"/>
      <c r="DZ16" s="23"/>
      <c r="EA16" s="23"/>
      <c r="EB16" s="23"/>
      <c r="EC16" s="23"/>
      <c r="ED16" s="22"/>
      <c r="EE16" s="23"/>
      <c r="EF16" s="22"/>
      <c r="EG16" s="23"/>
      <c r="EH16" s="22"/>
      <c r="EI16" s="23"/>
      <c r="EJ16" s="23"/>
      <c r="EK16" s="22"/>
      <c r="EL16" s="23"/>
      <c r="EM16" s="22"/>
      <c r="EN16" s="23"/>
      <c r="EO16" s="22"/>
      <c r="EP16" s="23"/>
      <c r="EQ16" s="22"/>
      <c r="ER16" s="23"/>
      <c r="ES16" s="22"/>
      <c r="ET16" s="23"/>
      <c r="EU16" s="22">
        <v>3</v>
      </c>
      <c r="EV16" s="23">
        <v>8</v>
      </c>
      <c r="EW16" s="22"/>
      <c r="EX16" s="22"/>
      <c r="EY16" s="22"/>
      <c r="EZ16" s="22"/>
      <c r="FA16" s="23"/>
      <c r="FB16" s="22"/>
      <c r="FC16" s="23"/>
      <c r="FD16" s="22"/>
      <c r="FE16" s="23"/>
      <c r="FF16" s="22"/>
      <c r="FG16" s="22"/>
      <c r="FH16" s="22"/>
      <c r="FI16" s="22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2"/>
      <c r="FZ16" s="23"/>
      <c r="GA16" s="22"/>
      <c r="GB16" s="23"/>
      <c r="GC16" s="22"/>
      <c r="GD16" s="23"/>
      <c r="GE16" s="22"/>
      <c r="GF16" s="23"/>
      <c r="GG16" s="23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22"/>
      <c r="HH16" s="23"/>
      <c r="HI16" s="22"/>
      <c r="HJ16" s="23"/>
      <c r="HK16" s="22"/>
      <c r="HL16" s="23"/>
      <c r="HM16" s="22"/>
      <c r="HN16" s="23"/>
      <c r="HO16" s="22"/>
      <c r="HP16" s="23"/>
      <c r="HQ16" s="22"/>
      <c r="HR16" s="23"/>
      <c r="HS16" s="22"/>
      <c r="HT16" s="23"/>
      <c r="HU16" s="22"/>
      <c r="HV16" s="23"/>
      <c r="HW16" s="22"/>
      <c r="HX16" s="23"/>
      <c r="HY16" s="1">
        <f t="shared" si="4"/>
        <v>45</v>
      </c>
      <c r="HZ16" s="1">
        <v>45</v>
      </c>
    </row>
    <row r="17" spans="1:234" x14ac:dyDescent="0.25">
      <c r="A17" s="1">
        <v>630</v>
      </c>
      <c r="B17" s="2" t="s">
        <v>47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3"/>
      <c r="BP17" s="22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2"/>
      <c r="CP17" s="23"/>
      <c r="CQ17" s="22"/>
      <c r="CR17" s="23"/>
      <c r="CS17" s="22"/>
      <c r="CT17" s="23"/>
      <c r="CU17" s="22"/>
      <c r="CV17" s="22"/>
      <c r="CW17" s="22"/>
      <c r="CX17" s="23">
        <v>12</v>
      </c>
      <c r="CY17" s="23"/>
      <c r="CZ17" s="22"/>
      <c r="DA17" s="23"/>
      <c r="DB17" s="22"/>
      <c r="DC17" s="23"/>
      <c r="DD17" s="22"/>
      <c r="DE17" s="23"/>
      <c r="DF17" s="22"/>
      <c r="DG17" s="23"/>
      <c r="DH17" s="23"/>
      <c r="DI17" s="22"/>
      <c r="DJ17" s="23"/>
      <c r="DK17" s="22"/>
      <c r="DL17" s="23"/>
      <c r="DM17" s="22"/>
      <c r="DN17" s="23"/>
      <c r="DO17" s="22"/>
      <c r="DP17" s="23"/>
      <c r="DQ17" s="22"/>
      <c r="DR17" s="23"/>
      <c r="DS17" s="22"/>
      <c r="DT17" s="23"/>
      <c r="DU17" s="22"/>
      <c r="DV17" s="22"/>
      <c r="DW17" s="22"/>
      <c r="DX17" s="23"/>
      <c r="DY17" s="22"/>
      <c r="DZ17" s="23"/>
      <c r="EA17" s="23"/>
      <c r="EB17" s="23"/>
      <c r="EC17" s="23"/>
      <c r="ED17" s="22"/>
      <c r="EE17" s="23"/>
      <c r="EF17" s="22">
        <v>5</v>
      </c>
      <c r="EG17" s="23"/>
      <c r="EH17" s="22"/>
      <c r="EI17" s="23"/>
      <c r="EJ17" s="23"/>
      <c r="EK17" s="22"/>
      <c r="EL17" s="23"/>
      <c r="EM17" s="22"/>
      <c r="EN17" s="23"/>
      <c r="EO17" s="22"/>
      <c r="EP17" s="23"/>
      <c r="EQ17" s="22"/>
      <c r="ER17" s="23"/>
      <c r="ES17" s="22"/>
      <c r="ET17" s="23"/>
      <c r="EU17" s="22"/>
      <c r="EV17" s="23">
        <v>11</v>
      </c>
      <c r="EW17" s="22"/>
      <c r="EX17" s="22"/>
      <c r="EY17" s="22"/>
      <c r="EZ17" s="22"/>
      <c r="FA17" s="23"/>
      <c r="FB17" s="22"/>
      <c r="FC17" s="23"/>
      <c r="FD17" s="22"/>
      <c r="FE17" s="23"/>
      <c r="FF17" s="22"/>
      <c r="FG17" s="22"/>
      <c r="FH17" s="22"/>
      <c r="FI17" s="22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2"/>
      <c r="FZ17" s="23"/>
      <c r="GA17" s="22"/>
      <c r="GB17" s="23"/>
      <c r="GC17" s="22"/>
      <c r="GD17" s="23"/>
      <c r="GE17" s="22"/>
      <c r="GF17" s="23"/>
      <c r="GG17" s="23"/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22"/>
      <c r="HH17" s="23"/>
      <c r="HI17" s="22"/>
      <c r="HJ17" s="23"/>
      <c r="HK17" s="22"/>
      <c r="HL17" s="23"/>
      <c r="HM17" s="22"/>
      <c r="HN17" s="23"/>
      <c r="HO17" s="22"/>
      <c r="HP17" s="23"/>
      <c r="HQ17" s="22"/>
      <c r="HR17" s="23"/>
      <c r="HS17" s="22"/>
      <c r="HT17" s="23"/>
      <c r="HU17" s="22"/>
      <c r="HV17" s="23"/>
      <c r="HW17" s="22"/>
      <c r="HX17" s="23"/>
      <c r="HY17" s="1">
        <f t="shared" si="4"/>
        <v>28</v>
      </c>
      <c r="HZ17" s="1">
        <v>28</v>
      </c>
    </row>
    <row r="18" spans="1:234" x14ac:dyDescent="0.25">
      <c r="A18" s="1">
        <v>700</v>
      </c>
      <c r="B18" s="2" t="s">
        <v>48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3"/>
      <c r="BP18" s="22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3">
        <v>42</v>
      </c>
      <c r="CB18" s="22"/>
      <c r="CC18" s="23"/>
      <c r="CD18" s="22"/>
      <c r="CE18" s="23"/>
      <c r="CF18" s="22"/>
      <c r="CG18" s="23"/>
      <c r="CH18" s="22"/>
      <c r="CI18" s="23">
        <v>30</v>
      </c>
      <c r="CJ18" s="22"/>
      <c r="CK18" s="23"/>
      <c r="CL18" s="22"/>
      <c r="CM18" s="23">
        <v>126</v>
      </c>
      <c r="CN18" s="22"/>
      <c r="CO18" s="22"/>
      <c r="CP18" s="23"/>
      <c r="CQ18" s="22"/>
      <c r="CR18" s="23"/>
      <c r="CS18" s="22"/>
      <c r="CT18" s="23"/>
      <c r="CU18" s="22"/>
      <c r="CV18" s="22">
        <v>150</v>
      </c>
      <c r="CW18" s="22"/>
      <c r="CX18" s="23">
        <v>365</v>
      </c>
      <c r="CY18" s="23"/>
      <c r="CZ18" s="22">
        <v>43</v>
      </c>
      <c r="DA18" s="23"/>
      <c r="DB18" s="22"/>
      <c r="DC18" s="23"/>
      <c r="DD18" s="22">
        <v>17</v>
      </c>
      <c r="DE18" s="23"/>
      <c r="DF18" s="22">
        <v>210</v>
      </c>
      <c r="DG18" s="23"/>
      <c r="DH18" s="23">
        <v>14</v>
      </c>
      <c r="DI18" s="22"/>
      <c r="DJ18" s="23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2"/>
      <c r="DW18" s="22"/>
      <c r="DX18" s="23"/>
      <c r="DY18" s="22"/>
      <c r="DZ18" s="23"/>
      <c r="EA18" s="23"/>
      <c r="EB18" s="23"/>
      <c r="EC18" s="23">
        <v>81</v>
      </c>
      <c r="ED18" s="22">
        <v>49</v>
      </c>
      <c r="EE18" s="23"/>
      <c r="EF18" s="22">
        <v>6</v>
      </c>
      <c r="EG18" s="23">
        <v>26</v>
      </c>
      <c r="EH18" s="22"/>
      <c r="EI18" s="23"/>
      <c r="EJ18" s="23"/>
      <c r="EK18" s="22"/>
      <c r="EL18" s="23"/>
      <c r="EM18" s="22"/>
      <c r="EN18" s="23"/>
      <c r="EO18" s="22"/>
      <c r="EP18" s="23"/>
      <c r="EQ18" s="22">
        <v>6</v>
      </c>
      <c r="ER18" s="23"/>
      <c r="ES18" s="22">
        <v>20</v>
      </c>
      <c r="ET18" s="23"/>
      <c r="EU18" s="22"/>
      <c r="EV18" s="23">
        <v>102</v>
      </c>
      <c r="EW18" s="22"/>
      <c r="EX18" s="22"/>
      <c r="EY18" s="22"/>
      <c r="EZ18" s="22"/>
      <c r="FA18" s="23"/>
      <c r="FB18" s="22"/>
      <c r="FC18" s="23"/>
      <c r="FD18" s="22"/>
      <c r="FE18" s="23"/>
      <c r="FF18" s="22"/>
      <c r="FG18" s="22"/>
      <c r="FH18" s="22"/>
      <c r="FI18" s="22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2"/>
      <c r="FZ18" s="23"/>
      <c r="GA18" s="22"/>
      <c r="GB18" s="23"/>
      <c r="GC18" s="22"/>
      <c r="GD18" s="23"/>
      <c r="GE18" s="22"/>
      <c r="GF18" s="23"/>
      <c r="GG18" s="23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22"/>
      <c r="HH18" s="23"/>
      <c r="HI18" s="22"/>
      <c r="HJ18" s="23"/>
      <c r="HK18" s="22"/>
      <c r="HL18" s="23"/>
      <c r="HM18" s="22"/>
      <c r="HN18" s="23"/>
      <c r="HO18" s="22"/>
      <c r="HP18" s="23"/>
      <c r="HQ18" s="22"/>
      <c r="HR18" s="23"/>
      <c r="HS18" s="22"/>
      <c r="HT18" s="23"/>
      <c r="HU18" s="22"/>
      <c r="HV18" s="23"/>
      <c r="HW18" s="22"/>
      <c r="HX18" s="23"/>
      <c r="HY18" s="1">
        <f t="shared" si="4"/>
        <v>1287</v>
      </c>
      <c r="HZ18" s="1">
        <v>1287</v>
      </c>
    </row>
    <row r="19" spans="1:234" x14ac:dyDescent="0.25">
      <c r="A19" s="1">
        <v>790</v>
      </c>
      <c r="B19" s="2" t="s">
        <v>49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3"/>
      <c r="BP19" s="22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2"/>
      <c r="CP19" s="23"/>
      <c r="CQ19" s="22"/>
      <c r="CR19" s="23"/>
      <c r="CS19" s="22"/>
      <c r="CT19" s="23"/>
      <c r="CU19" s="22"/>
      <c r="CV19" s="22"/>
      <c r="CW19" s="22"/>
      <c r="CX19" s="23"/>
      <c r="CY19" s="23"/>
      <c r="CZ19" s="22"/>
      <c r="DA19" s="23"/>
      <c r="DB19" s="22"/>
      <c r="DC19" s="23"/>
      <c r="DD19" s="22"/>
      <c r="DE19" s="23"/>
      <c r="DF19" s="22"/>
      <c r="DG19" s="23"/>
      <c r="DH19" s="23"/>
      <c r="DI19" s="22"/>
      <c r="DJ19" s="23"/>
      <c r="DK19" s="22"/>
      <c r="DL19" s="23"/>
      <c r="DM19" s="22"/>
      <c r="DN19" s="23"/>
      <c r="DO19" s="22"/>
      <c r="DP19" s="23"/>
      <c r="DQ19" s="22"/>
      <c r="DR19" s="23"/>
      <c r="DS19" s="22"/>
      <c r="DT19" s="23"/>
      <c r="DU19" s="22"/>
      <c r="DV19" s="22"/>
      <c r="DW19" s="22"/>
      <c r="DX19" s="23"/>
      <c r="DY19" s="22"/>
      <c r="DZ19" s="23"/>
      <c r="EA19" s="23"/>
      <c r="EB19" s="23"/>
      <c r="EC19" s="23"/>
      <c r="ED19" s="22"/>
      <c r="EE19" s="23"/>
      <c r="EF19" s="22"/>
      <c r="EG19" s="23"/>
      <c r="EH19" s="22"/>
      <c r="EI19" s="23"/>
      <c r="EJ19" s="23"/>
      <c r="EK19" s="22"/>
      <c r="EL19" s="23"/>
      <c r="EM19" s="22"/>
      <c r="EN19" s="23"/>
      <c r="EO19" s="22"/>
      <c r="EP19" s="23"/>
      <c r="EQ19" s="22"/>
      <c r="ER19" s="23"/>
      <c r="ES19" s="22"/>
      <c r="ET19" s="23"/>
      <c r="EU19" s="22"/>
      <c r="EV19" s="23">
        <v>4</v>
      </c>
      <c r="EW19" s="22"/>
      <c r="EX19" s="22"/>
      <c r="EY19" s="22"/>
      <c r="EZ19" s="22"/>
      <c r="FA19" s="23"/>
      <c r="FB19" s="22"/>
      <c r="FC19" s="23"/>
      <c r="FD19" s="22"/>
      <c r="FE19" s="23"/>
      <c r="FF19" s="22"/>
      <c r="FG19" s="22"/>
      <c r="FH19" s="22"/>
      <c r="FI19" s="22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>
        <v>3</v>
      </c>
      <c r="FY19" s="28">
        <v>0</v>
      </c>
      <c r="FZ19" s="23"/>
      <c r="GA19" s="22"/>
      <c r="GB19" s="23"/>
      <c r="GC19" s="22"/>
      <c r="GD19" s="23"/>
      <c r="GE19" s="22"/>
      <c r="GF19" s="23"/>
      <c r="GG19" s="23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22"/>
      <c r="HH19" s="23"/>
      <c r="HI19" s="22"/>
      <c r="HJ19" s="23"/>
      <c r="HK19" s="22"/>
      <c r="HL19" s="23"/>
      <c r="HM19" s="22"/>
      <c r="HN19" s="23"/>
      <c r="HO19" s="22"/>
      <c r="HP19" s="23"/>
      <c r="HQ19" s="22"/>
      <c r="HR19" s="23"/>
      <c r="HS19" s="22"/>
      <c r="HT19" s="23"/>
      <c r="HU19" s="22"/>
      <c r="HV19" s="23"/>
      <c r="HW19" s="22"/>
      <c r="HX19" s="23"/>
      <c r="HY19" s="1">
        <f t="shared" si="4"/>
        <v>7</v>
      </c>
      <c r="HZ19" s="1">
        <v>10</v>
      </c>
    </row>
    <row r="20" spans="1:234" x14ac:dyDescent="0.25">
      <c r="A20" s="1">
        <v>860</v>
      </c>
      <c r="B20" s="2" t="s">
        <v>50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3"/>
      <c r="BP20" s="22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2"/>
      <c r="CP20" s="23"/>
      <c r="CQ20" s="22"/>
      <c r="CR20" s="23"/>
      <c r="CS20" s="22"/>
      <c r="CT20" s="23"/>
      <c r="CU20" s="22"/>
      <c r="CV20" s="22"/>
      <c r="CW20" s="22"/>
      <c r="CX20" s="23">
        <v>145</v>
      </c>
      <c r="CY20" s="23"/>
      <c r="CZ20" s="22">
        <v>10</v>
      </c>
      <c r="DA20" s="23"/>
      <c r="DB20" s="22"/>
      <c r="DC20" s="23"/>
      <c r="DD20" s="22"/>
      <c r="DE20" s="23"/>
      <c r="DF20" s="22">
        <v>175</v>
      </c>
      <c r="DG20" s="23"/>
      <c r="DH20" s="23"/>
      <c r="DI20" s="22"/>
      <c r="DJ20" s="23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2"/>
      <c r="DW20" s="22"/>
      <c r="DX20" s="23">
        <v>78</v>
      </c>
      <c r="DY20" s="22">
        <v>75</v>
      </c>
      <c r="DZ20" s="23"/>
      <c r="EA20" s="23"/>
      <c r="EB20" s="23"/>
      <c r="EC20" s="23">
        <v>15</v>
      </c>
      <c r="ED20" s="22">
        <v>4</v>
      </c>
      <c r="EE20" s="23"/>
      <c r="EF20" s="22">
        <v>146</v>
      </c>
      <c r="EG20" s="23">
        <v>1</v>
      </c>
      <c r="EH20" s="22">
        <v>320</v>
      </c>
      <c r="EI20" s="23"/>
      <c r="EJ20" s="23"/>
      <c r="EK20" s="22">
        <v>23</v>
      </c>
      <c r="EL20" s="23"/>
      <c r="EM20" s="22"/>
      <c r="EN20" s="23"/>
      <c r="EO20" s="22"/>
      <c r="EP20" s="23"/>
      <c r="EQ20" s="22"/>
      <c r="ER20" s="23"/>
      <c r="ES20" s="22">
        <v>7</v>
      </c>
      <c r="ET20" s="23"/>
      <c r="EU20" s="22"/>
      <c r="EV20" s="23">
        <v>11</v>
      </c>
      <c r="EW20" s="22"/>
      <c r="EX20" s="22"/>
      <c r="EY20" s="22"/>
      <c r="EZ20" s="22"/>
      <c r="FA20" s="23"/>
      <c r="FB20" s="22"/>
      <c r="FC20" s="23"/>
      <c r="FD20" s="22"/>
      <c r="FE20" s="23"/>
      <c r="FF20" s="22"/>
      <c r="FG20" s="22"/>
      <c r="FH20" s="22"/>
      <c r="FI20" s="22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>
        <v>7</v>
      </c>
      <c r="FY20" s="28">
        <v>0</v>
      </c>
      <c r="FZ20" s="23"/>
      <c r="GA20" s="22"/>
      <c r="GB20" s="23"/>
      <c r="GC20" s="22"/>
      <c r="GD20" s="23"/>
      <c r="GE20" s="22"/>
      <c r="GF20" s="23"/>
      <c r="GG20" s="23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22"/>
      <c r="HH20" s="23"/>
      <c r="HI20" s="22"/>
      <c r="HJ20" s="23"/>
      <c r="HK20" s="22"/>
      <c r="HL20" s="23"/>
      <c r="HM20" s="22"/>
      <c r="HN20" s="23"/>
      <c r="HO20" s="22"/>
      <c r="HP20" s="23"/>
      <c r="HQ20" s="22"/>
      <c r="HR20" s="23"/>
      <c r="HS20" s="22"/>
      <c r="HT20" s="23"/>
      <c r="HU20" s="22"/>
      <c r="HV20" s="23"/>
      <c r="HW20" s="22"/>
      <c r="HX20" s="23"/>
      <c r="HY20" s="1">
        <f t="shared" si="4"/>
        <v>1017</v>
      </c>
      <c r="HZ20" s="1">
        <v>1024</v>
      </c>
    </row>
    <row r="21" spans="1:234" x14ac:dyDescent="0.25">
      <c r="A21" s="1">
        <v>890</v>
      </c>
      <c r="B21" s="2" t="s">
        <v>51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3"/>
      <c r="BP21" s="22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>
        <v>11</v>
      </c>
      <c r="CN21" s="22"/>
      <c r="CO21" s="22"/>
      <c r="CP21" s="23"/>
      <c r="CQ21" s="22"/>
      <c r="CR21" s="23"/>
      <c r="CS21" s="22"/>
      <c r="CT21" s="23"/>
      <c r="CU21" s="22"/>
      <c r="CV21" s="22"/>
      <c r="CW21" s="22"/>
      <c r="CX21" s="23">
        <v>2</v>
      </c>
      <c r="CY21" s="23"/>
      <c r="CZ21" s="22"/>
      <c r="DA21" s="23"/>
      <c r="DB21" s="22"/>
      <c r="DC21" s="23"/>
      <c r="DD21" s="22"/>
      <c r="DE21" s="23"/>
      <c r="DF21" s="22">
        <v>6</v>
      </c>
      <c r="DG21" s="23"/>
      <c r="DH21" s="23">
        <v>1</v>
      </c>
      <c r="DI21" s="22"/>
      <c r="DJ21" s="23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2"/>
      <c r="DW21" s="22"/>
      <c r="DX21" s="23"/>
      <c r="DY21" s="22"/>
      <c r="DZ21" s="23"/>
      <c r="EA21" s="23"/>
      <c r="EB21" s="23"/>
      <c r="EC21" s="23"/>
      <c r="ED21" s="22"/>
      <c r="EE21" s="23"/>
      <c r="EF21" s="22"/>
      <c r="EG21" s="23">
        <v>5</v>
      </c>
      <c r="EH21" s="22"/>
      <c r="EI21" s="23"/>
      <c r="EJ21" s="23"/>
      <c r="EK21" s="22"/>
      <c r="EL21" s="23"/>
      <c r="EM21" s="22"/>
      <c r="EN21" s="23"/>
      <c r="EO21" s="22"/>
      <c r="EP21" s="23"/>
      <c r="EQ21" s="22"/>
      <c r="ER21" s="23"/>
      <c r="ES21" s="22"/>
      <c r="ET21" s="23"/>
      <c r="EU21" s="22"/>
      <c r="EV21" s="23">
        <v>11</v>
      </c>
      <c r="EW21" s="22"/>
      <c r="EX21" s="22"/>
      <c r="EY21" s="22"/>
      <c r="EZ21" s="22"/>
      <c r="FA21" s="23"/>
      <c r="FB21" s="22"/>
      <c r="FC21" s="23"/>
      <c r="FD21" s="22"/>
      <c r="FE21" s="23"/>
      <c r="FF21" s="22"/>
      <c r="FG21" s="22"/>
      <c r="FH21" s="22"/>
      <c r="FI21" s="22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>
        <v>20</v>
      </c>
      <c r="FY21" s="28">
        <v>0</v>
      </c>
      <c r="FZ21" s="23"/>
      <c r="GA21" s="22"/>
      <c r="GB21" s="23"/>
      <c r="GC21" s="22"/>
      <c r="GD21" s="23"/>
      <c r="GE21" s="22"/>
      <c r="GF21" s="23"/>
      <c r="GG21" s="23">
        <v>1</v>
      </c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22"/>
      <c r="HH21" s="23"/>
      <c r="HI21" s="22"/>
      <c r="HJ21" s="23"/>
      <c r="HK21" s="22"/>
      <c r="HL21" s="23"/>
      <c r="HM21" s="22"/>
      <c r="HN21" s="23"/>
      <c r="HO21" s="22"/>
      <c r="HP21" s="23"/>
      <c r="HQ21" s="22"/>
      <c r="HR21" s="23"/>
      <c r="HS21" s="22"/>
      <c r="HT21" s="23"/>
      <c r="HU21" s="22"/>
      <c r="HV21" s="23"/>
      <c r="HW21" s="22"/>
      <c r="HX21" s="23"/>
      <c r="HY21" s="1">
        <f t="shared" si="4"/>
        <v>57</v>
      </c>
      <c r="HZ21" s="1">
        <v>77</v>
      </c>
    </row>
    <row r="22" spans="1:234" x14ac:dyDescent="0.25">
      <c r="A22" s="1">
        <v>960</v>
      </c>
      <c r="B22" s="2" t="s">
        <v>52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3"/>
      <c r="BP22" s="22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2"/>
      <c r="CP22" s="23"/>
      <c r="CQ22" s="22"/>
      <c r="CR22" s="23"/>
      <c r="CS22" s="22"/>
      <c r="CT22" s="23"/>
      <c r="CU22" s="22"/>
      <c r="CV22" s="22"/>
      <c r="CW22" s="22"/>
      <c r="CX22" s="23"/>
      <c r="CY22" s="23"/>
      <c r="CZ22" s="22"/>
      <c r="DA22" s="23"/>
      <c r="DB22" s="22"/>
      <c r="DC22" s="23"/>
      <c r="DD22" s="22"/>
      <c r="DE22" s="23"/>
      <c r="DF22" s="22"/>
      <c r="DG22" s="23"/>
      <c r="DH22" s="23"/>
      <c r="DI22" s="22"/>
      <c r="DJ22" s="23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2"/>
      <c r="DW22" s="22"/>
      <c r="DX22" s="23"/>
      <c r="DY22" s="22"/>
      <c r="DZ22" s="23"/>
      <c r="EA22" s="23"/>
      <c r="EB22" s="23"/>
      <c r="EC22" s="23"/>
      <c r="ED22" s="22">
        <v>15</v>
      </c>
      <c r="EE22" s="23"/>
      <c r="EF22" s="22">
        <v>2</v>
      </c>
      <c r="EG22" s="23"/>
      <c r="EH22" s="22"/>
      <c r="EI22" s="23"/>
      <c r="EJ22" s="23"/>
      <c r="EK22" s="22"/>
      <c r="EL22" s="23"/>
      <c r="EM22" s="22"/>
      <c r="EN22" s="23"/>
      <c r="EO22" s="22"/>
      <c r="EP22" s="23"/>
      <c r="EQ22" s="22"/>
      <c r="ER22" s="23"/>
      <c r="ES22" s="22"/>
      <c r="ET22" s="23"/>
      <c r="EU22" s="22"/>
      <c r="EV22" s="23">
        <v>1</v>
      </c>
      <c r="EW22" s="22"/>
      <c r="EX22" s="22"/>
      <c r="EY22" s="22"/>
      <c r="EZ22" s="22"/>
      <c r="FA22" s="23"/>
      <c r="FB22" s="22"/>
      <c r="FC22" s="23"/>
      <c r="FD22" s="22"/>
      <c r="FE22" s="23"/>
      <c r="FF22" s="22"/>
      <c r="FG22" s="22"/>
      <c r="FH22" s="22"/>
      <c r="FI22" s="22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2"/>
      <c r="FZ22" s="23"/>
      <c r="GA22" s="22"/>
      <c r="GB22" s="23"/>
      <c r="GC22" s="22"/>
      <c r="GD22" s="23"/>
      <c r="GE22" s="22"/>
      <c r="GF22" s="23"/>
      <c r="GG22" s="23"/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22"/>
      <c r="HH22" s="23"/>
      <c r="HI22" s="22"/>
      <c r="HJ22" s="23"/>
      <c r="HK22" s="22"/>
      <c r="HL22" s="23"/>
      <c r="HM22" s="22"/>
      <c r="HN22" s="23"/>
      <c r="HO22" s="22"/>
      <c r="HP22" s="23"/>
      <c r="HQ22" s="22"/>
      <c r="HR22" s="23"/>
      <c r="HS22" s="22"/>
      <c r="HT22" s="23"/>
      <c r="HU22" s="22"/>
      <c r="HV22" s="23"/>
      <c r="HW22" s="22"/>
      <c r="HX22" s="23"/>
      <c r="HY22" s="1">
        <f t="shared" si="4"/>
        <v>18</v>
      </c>
      <c r="HZ22" s="1">
        <v>18</v>
      </c>
    </row>
    <row r="23" spans="1:234" x14ac:dyDescent="0.25">
      <c r="A23" s="1">
        <v>1030</v>
      </c>
      <c r="B23" s="2" t="s">
        <v>53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3"/>
      <c r="BP23" s="22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2"/>
      <c r="CP23" s="23"/>
      <c r="CQ23" s="22"/>
      <c r="CR23" s="23"/>
      <c r="CS23" s="22"/>
      <c r="CT23" s="23"/>
      <c r="CU23" s="22"/>
      <c r="CV23" s="22"/>
      <c r="CW23" s="22"/>
      <c r="CX23" s="23"/>
      <c r="CY23" s="23"/>
      <c r="CZ23" s="22"/>
      <c r="DA23" s="23"/>
      <c r="DB23" s="22"/>
      <c r="DC23" s="23"/>
      <c r="DD23" s="22"/>
      <c r="DE23" s="23"/>
      <c r="DF23" s="22"/>
      <c r="DG23" s="23"/>
      <c r="DH23" s="23"/>
      <c r="DI23" s="22"/>
      <c r="DJ23" s="23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2"/>
      <c r="DW23" s="22"/>
      <c r="DX23" s="23"/>
      <c r="DY23" s="22"/>
      <c r="DZ23" s="23"/>
      <c r="EA23" s="23"/>
      <c r="EB23" s="23"/>
      <c r="EC23" s="23"/>
      <c r="ED23" s="22"/>
      <c r="EE23" s="23"/>
      <c r="EF23" s="22"/>
      <c r="EG23" s="23"/>
      <c r="EH23" s="22"/>
      <c r="EI23" s="23"/>
      <c r="EJ23" s="23"/>
      <c r="EK23" s="22"/>
      <c r="EL23" s="23"/>
      <c r="EM23" s="22"/>
      <c r="EN23" s="23"/>
      <c r="EO23" s="22"/>
      <c r="EP23" s="23"/>
      <c r="EQ23" s="22"/>
      <c r="ER23" s="23"/>
      <c r="ES23" s="22"/>
      <c r="ET23" s="23"/>
      <c r="EU23" s="22"/>
      <c r="EV23" s="23">
        <v>8</v>
      </c>
      <c r="EW23" s="22"/>
      <c r="EX23" s="22"/>
      <c r="EY23" s="22"/>
      <c r="EZ23" s="22"/>
      <c r="FA23" s="23"/>
      <c r="FB23" s="22"/>
      <c r="FC23" s="23"/>
      <c r="FD23" s="22"/>
      <c r="FE23" s="23"/>
      <c r="FF23" s="22"/>
      <c r="FG23" s="22"/>
      <c r="FH23" s="22"/>
      <c r="FI23" s="22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2"/>
      <c r="FZ23" s="23"/>
      <c r="GA23" s="22"/>
      <c r="GB23" s="23"/>
      <c r="GC23" s="22"/>
      <c r="GD23" s="23"/>
      <c r="GE23" s="22"/>
      <c r="GF23" s="23"/>
      <c r="GG23" s="23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22"/>
      <c r="HH23" s="23"/>
      <c r="HI23" s="22"/>
      <c r="HJ23" s="23"/>
      <c r="HK23" s="22"/>
      <c r="HL23" s="23"/>
      <c r="HM23" s="22"/>
      <c r="HN23" s="23"/>
      <c r="HO23" s="22"/>
      <c r="HP23" s="23"/>
      <c r="HQ23" s="22"/>
      <c r="HR23" s="23"/>
      <c r="HS23" s="22"/>
      <c r="HT23" s="23"/>
      <c r="HU23" s="22"/>
      <c r="HV23" s="23"/>
      <c r="HW23" s="22"/>
      <c r="HX23" s="23"/>
      <c r="HY23" s="1">
        <f t="shared" si="4"/>
        <v>8</v>
      </c>
      <c r="HZ23" s="1">
        <v>8</v>
      </c>
    </row>
    <row r="24" spans="1:234" x14ac:dyDescent="0.25">
      <c r="A24" s="1">
        <v>1060</v>
      </c>
      <c r="B24" s="2" t="s">
        <v>54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3"/>
      <c r="BP24" s="22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2"/>
      <c r="CP24" s="23"/>
      <c r="CQ24" s="22"/>
      <c r="CR24" s="23"/>
      <c r="CS24" s="22"/>
      <c r="CT24" s="23"/>
      <c r="CU24" s="22"/>
      <c r="CV24" s="22"/>
      <c r="CW24" s="22"/>
      <c r="CX24" s="23"/>
      <c r="CY24" s="23"/>
      <c r="CZ24" s="22"/>
      <c r="DA24" s="23"/>
      <c r="DB24" s="22"/>
      <c r="DC24" s="23"/>
      <c r="DD24" s="22"/>
      <c r="DE24" s="23"/>
      <c r="DF24" s="22"/>
      <c r="DG24" s="23"/>
      <c r="DH24" s="23"/>
      <c r="DI24" s="22"/>
      <c r="DJ24" s="23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2"/>
      <c r="DW24" s="22"/>
      <c r="DX24" s="23"/>
      <c r="DY24" s="22"/>
      <c r="DZ24" s="23"/>
      <c r="EA24" s="23"/>
      <c r="EB24" s="23"/>
      <c r="EC24" s="23"/>
      <c r="ED24" s="22"/>
      <c r="EE24" s="23"/>
      <c r="EF24" s="22"/>
      <c r="EG24" s="23"/>
      <c r="EH24" s="22"/>
      <c r="EI24" s="23"/>
      <c r="EJ24" s="23"/>
      <c r="EK24" s="22"/>
      <c r="EL24" s="23"/>
      <c r="EM24" s="22"/>
      <c r="EN24" s="23"/>
      <c r="EO24" s="22"/>
      <c r="EP24" s="23"/>
      <c r="EQ24" s="22"/>
      <c r="ER24" s="23"/>
      <c r="ES24" s="22"/>
      <c r="ET24" s="23"/>
      <c r="EU24" s="22"/>
      <c r="EV24" s="23">
        <v>4</v>
      </c>
      <c r="EW24" s="22"/>
      <c r="EX24" s="22"/>
      <c r="EY24" s="22"/>
      <c r="EZ24" s="22"/>
      <c r="FA24" s="23"/>
      <c r="FB24" s="22"/>
      <c r="FC24" s="23"/>
      <c r="FD24" s="22"/>
      <c r="FE24" s="23"/>
      <c r="FF24" s="22"/>
      <c r="FG24" s="22"/>
      <c r="FH24" s="22"/>
      <c r="FI24" s="22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2"/>
      <c r="FZ24" s="23"/>
      <c r="GA24" s="22"/>
      <c r="GB24" s="23"/>
      <c r="GC24" s="22"/>
      <c r="GD24" s="23"/>
      <c r="GE24" s="22"/>
      <c r="GF24" s="23"/>
      <c r="GG24" s="23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22"/>
      <c r="HH24" s="23"/>
      <c r="HI24" s="22"/>
      <c r="HJ24" s="23"/>
      <c r="HK24" s="22"/>
      <c r="HL24" s="23"/>
      <c r="HM24" s="22"/>
      <c r="HN24" s="23"/>
      <c r="HO24" s="22"/>
      <c r="HP24" s="23"/>
      <c r="HQ24" s="22"/>
      <c r="HR24" s="23"/>
      <c r="HS24" s="22"/>
      <c r="HT24" s="23"/>
      <c r="HU24" s="22"/>
      <c r="HV24" s="23"/>
      <c r="HW24" s="22"/>
      <c r="HX24" s="23"/>
      <c r="HY24" s="1">
        <f t="shared" si="4"/>
        <v>4</v>
      </c>
      <c r="HZ24" s="1">
        <v>4</v>
      </c>
    </row>
    <row r="25" spans="1:234" x14ac:dyDescent="0.25">
      <c r="A25" s="1">
        <v>1140</v>
      </c>
      <c r="B25" s="2" t="s">
        <v>55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  <c r="BD25" s="23"/>
      <c r="BE25" s="22"/>
      <c r="BF25" s="23">
        <v>75</v>
      </c>
      <c r="BG25" s="22"/>
      <c r="BH25" s="23"/>
      <c r="BI25" s="22">
        <v>500</v>
      </c>
      <c r="BJ25" s="23"/>
      <c r="BK25" s="22"/>
      <c r="BL25" s="23"/>
      <c r="BM25" s="22"/>
      <c r="BN25" s="23"/>
      <c r="BO25" s="23"/>
      <c r="BP25" s="22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3">
        <v>450</v>
      </c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>
        <v>76</v>
      </c>
      <c r="CN25" s="22"/>
      <c r="CO25" s="22"/>
      <c r="CP25" s="23"/>
      <c r="CQ25" s="22"/>
      <c r="CR25" s="23"/>
      <c r="CS25" s="22"/>
      <c r="CT25" s="23"/>
      <c r="CU25" s="22"/>
      <c r="CV25" s="22"/>
      <c r="CW25" s="22"/>
      <c r="CX25" s="23">
        <v>175</v>
      </c>
      <c r="CY25" s="23"/>
      <c r="CZ25" s="22">
        <v>565</v>
      </c>
      <c r="DA25" s="23">
        <v>75</v>
      </c>
      <c r="DB25" s="22"/>
      <c r="DC25" s="23"/>
      <c r="DD25" s="22">
        <v>50</v>
      </c>
      <c r="DE25" s="23"/>
      <c r="DF25" s="22"/>
      <c r="DG25" s="23"/>
      <c r="DH25" s="23"/>
      <c r="DI25" s="22">
        <v>80</v>
      </c>
      <c r="DJ25" s="23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2"/>
      <c r="DW25" s="22"/>
      <c r="DX25" s="23">
        <v>9000</v>
      </c>
      <c r="DY25" s="22">
        <v>5000</v>
      </c>
      <c r="DZ25" s="23"/>
      <c r="EA25" s="23"/>
      <c r="EB25" s="23"/>
      <c r="EC25" s="23">
        <v>6600</v>
      </c>
      <c r="ED25" s="22"/>
      <c r="EE25" s="23"/>
      <c r="EF25" s="22">
        <v>3500</v>
      </c>
      <c r="EG25" s="23"/>
      <c r="EH25" s="22"/>
      <c r="EI25" s="23"/>
      <c r="EJ25" s="23"/>
      <c r="EK25" s="22">
        <v>1205</v>
      </c>
      <c r="EL25" s="23"/>
      <c r="EM25" s="22"/>
      <c r="EN25" s="23">
        <v>1380</v>
      </c>
      <c r="EO25" s="22"/>
      <c r="EP25" s="23">
        <v>4500</v>
      </c>
      <c r="EQ25" s="22">
        <v>4800</v>
      </c>
      <c r="ER25" s="23">
        <v>1600</v>
      </c>
      <c r="ES25" s="22">
        <v>2200</v>
      </c>
      <c r="ET25" s="23"/>
      <c r="EU25" s="22">
        <v>1820</v>
      </c>
      <c r="EV25" s="23">
        <v>26640</v>
      </c>
      <c r="EW25" s="22"/>
      <c r="EX25" s="22"/>
      <c r="EY25" s="22"/>
      <c r="EZ25" s="22"/>
      <c r="FA25" s="23"/>
      <c r="FB25" s="22"/>
      <c r="FC25" s="23"/>
      <c r="FD25" s="22"/>
      <c r="FE25" s="23"/>
      <c r="FF25" s="22">
        <v>1200</v>
      </c>
      <c r="FG25" s="22"/>
      <c r="FH25" s="22"/>
      <c r="FI25" s="22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>
        <v>1600</v>
      </c>
      <c r="FY25" s="28">
        <v>0</v>
      </c>
      <c r="FZ25" s="23"/>
      <c r="GA25" s="22"/>
      <c r="GB25" s="23"/>
      <c r="GC25" s="22"/>
      <c r="GD25" s="23"/>
      <c r="GE25" s="22"/>
      <c r="GF25" s="23"/>
      <c r="GG25" s="23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22"/>
      <c r="HH25" s="23"/>
      <c r="HI25" s="22"/>
      <c r="HJ25" s="23"/>
      <c r="HK25" s="22"/>
      <c r="HL25" s="23"/>
      <c r="HM25" s="22"/>
      <c r="HN25" s="23"/>
      <c r="HO25" s="22"/>
      <c r="HP25" s="23"/>
      <c r="HQ25" s="22"/>
      <c r="HR25" s="23"/>
      <c r="HS25" s="22"/>
      <c r="HT25" s="23"/>
      <c r="HU25" s="22"/>
      <c r="HV25" s="23"/>
      <c r="HW25" s="22"/>
      <c r="HX25" s="23"/>
      <c r="HY25" s="1">
        <f t="shared" si="4"/>
        <v>73091</v>
      </c>
      <c r="HZ25" s="1">
        <v>74691</v>
      </c>
    </row>
    <row r="26" spans="1:234" x14ac:dyDescent="0.25">
      <c r="A26" s="1">
        <v>1170</v>
      </c>
      <c r="B26" s="2" t="s">
        <v>56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3"/>
      <c r="BP26" s="22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2"/>
      <c r="CP26" s="23"/>
      <c r="CQ26" s="22"/>
      <c r="CR26" s="23"/>
      <c r="CS26" s="22"/>
      <c r="CT26" s="23"/>
      <c r="CU26" s="22"/>
      <c r="CV26" s="22"/>
      <c r="CW26" s="22"/>
      <c r="CX26" s="23"/>
      <c r="CY26" s="23"/>
      <c r="CZ26" s="22"/>
      <c r="DA26" s="23"/>
      <c r="DB26" s="22"/>
      <c r="DC26" s="23"/>
      <c r="DD26" s="22"/>
      <c r="DE26" s="23"/>
      <c r="DF26" s="22"/>
      <c r="DG26" s="23"/>
      <c r="DH26" s="23"/>
      <c r="DI26" s="22"/>
      <c r="DJ26" s="23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2"/>
      <c r="DW26" s="22"/>
      <c r="DX26" s="23"/>
      <c r="DY26" s="22"/>
      <c r="DZ26" s="23"/>
      <c r="EA26" s="23"/>
      <c r="EB26" s="23"/>
      <c r="EC26" s="23"/>
      <c r="ED26" s="22"/>
      <c r="EE26" s="23"/>
      <c r="EF26" s="22"/>
      <c r="EG26" s="23"/>
      <c r="EH26" s="22"/>
      <c r="EI26" s="23"/>
      <c r="EJ26" s="23"/>
      <c r="EK26" s="22"/>
      <c r="EL26" s="23"/>
      <c r="EM26" s="22"/>
      <c r="EN26" s="23"/>
      <c r="EO26" s="22"/>
      <c r="EP26" s="23"/>
      <c r="EQ26" s="22"/>
      <c r="ER26" s="23"/>
      <c r="ES26" s="22"/>
      <c r="ET26" s="23"/>
      <c r="EU26" s="22"/>
      <c r="EV26" s="23">
        <v>8</v>
      </c>
      <c r="EW26" s="22"/>
      <c r="EX26" s="22"/>
      <c r="EY26" s="22"/>
      <c r="EZ26" s="22"/>
      <c r="FA26" s="23"/>
      <c r="FB26" s="22"/>
      <c r="FC26" s="23"/>
      <c r="FD26" s="22"/>
      <c r="FE26" s="23"/>
      <c r="FF26" s="22"/>
      <c r="FG26" s="22"/>
      <c r="FH26" s="22"/>
      <c r="FI26" s="22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>
        <v>2</v>
      </c>
      <c r="FY26" s="28">
        <v>0</v>
      </c>
      <c r="FZ26" s="23"/>
      <c r="GA26" s="22"/>
      <c r="GB26" s="23"/>
      <c r="GC26" s="22"/>
      <c r="GD26" s="23"/>
      <c r="GE26" s="22"/>
      <c r="GF26" s="23"/>
      <c r="GG26" s="23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22"/>
      <c r="HH26" s="23"/>
      <c r="HI26" s="22"/>
      <c r="HJ26" s="23"/>
      <c r="HK26" s="22"/>
      <c r="HL26" s="23"/>
      <c r="HM26" s="22"/>
      <c r="HN26" s="23"/>
      <c r="HO26" s="22"/>
      <c r="HP26" s="23"/>
      <c r="HQ26" s="22"/>
      <c r="HR26" s="23"/>
      <c r="HS26" s="22"/>
      <c r="HT26" s="23"/>
      <c r="HU26" s="22"/>
      <c r="HV26" s="23"/>
      <c r="HW26" s="22"/>
      <c r="HX26" s="23"/>
      <c r="HY26" s="1">
        <f t="shared" si="4"/>
        <v>10</v>
      </c>
      <c r="HZ26" s="1">
        <v>12</v>
      </c>
    </row>
    <row r="27" spans="1:234" x14ac:dyDescent="0.25">
      <c r="A27" s="1">
        <v>1200</v>
      </c>
      <c r="B27" s="2" t="s">
        <v>57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3"/>
      <c r="BP27" s="22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2"/>
      <c r="CP27" s="23"/>
      <c r="CQ27" s="22"/>
      <c r="CR27" s="23"/>
      <c r="CS27" s="22"/>
      <c r="CT27" s="23"/>
      <c r="CU27" s="22"/>
      <c r="CV27" s="22"/>
      <c r="CW27" s="22"/>
      <c r="CX27" s="23"/>
      <c r="CY27" s="23"/>
      <c r="CZ27" s="22"/>
      <c r="DA27" s="23"/>
      <c r="DB27" s="22"/>
      <c r="DC27" s="23"/>
      <c r="DD27" s="22"/>
      <c r="DE27" s="23"/>
      <c r="DF27" s="22"/>
      <c r="DG27" s="23"/>
      <c r="DH27" s="23"/>
      <c r="DI27" s="22"/>
      <c r="DJ27" s="23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2"/>
      <c r="DW27" s="22"/>
      <c r="DX27" s="23"/>
      <c r="DY27" s="22"/>
      <c r="DZ27" s="23"/>
      <c r="EA27" s="23"/>
      <c r="EB27" s="23"/>
      <c r="EC27" s="23"/>
      <c r="ED27" s="22"/>
      <c r="EE27" s="23"/>
      <c r="EF27" s="22">
        <v>26</v>
      </c>
      <c r="EG27" s="23"/>
      <c r="EH27" s="22"/>
      <c r="EI27" s="23"/>
      <c r="EJ27" s="23"/>
      <c r="EK27" s="22"/>
      <c r="EL27" s="23"/>
      <c r="EM27" s="22"/>
      <c r="EN27" s="23"/>
      <c r="EO27" s="22"/>
      <c r="EP27" s="23"/>
      <c r="EQ27" s="22"/>
      <c r="ER27" s="23"/>
      <c r="ES27" s="22">
        <v>27</v>
      </c>
      <c r="ET27" s="23"/>
      <c r="EU27" s="22"/>
      <c r="EV27" s="23">
        <v>118</v>
      </c>
      <c r="EW27" s="22"/>
      <c r="EX27" s="22"/>
      <c r="EY27" s="22"/>
      <c r="EZ27" s="22"/>
      <c r="FA27" s="23"/>
      <c r="FB27" s="22"/>
      <c r="FC27" s="23"/>
      <c r="FD27" s="22"/>
      <c r="FE27" s="23"/>
      <c r="FF27" s="22"/>
      <c r="FG27" s="22"/>
      <c r="FH27" s="22"/>
      <c r="FI27" s="22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2"/>
      <c r="FZ27" s="23"/>
      <c r="GA27" s="22"/>
      <c r="GB27" s="23"/>
      <c r="GC27" s="22"/>
      <c r="GD27" s="23"/>
      <c r="GE27" s="22"/>
      <c r="GF27" s="23"/>
      <c r="GG27" s="23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22"/>
      <c r="HH27" s="23"/>
      <c r="HI27" s="22"/>
      <c r="HJ27" s="23"/>
      <c r="HK27" s="22"/>
      <c r="HL27" s="23"/>
      <c r="HM27" s="22"/>
      <c r="HN27" s="23"/>
      <c r="HO27" s="22"/>
      <c r="HP27" s="23"/>
      <c r="HQ27" s="22"/>
      <c r="HR27" s="23"/>
      <c r="HS27" s="22"/>
      <c r="HT27" s="23"/>
      <c r="HU27" s="22"/>
      <c r="HV27" s="23"/>
      <c r="HW27" s="22"/>
      <c r="HX27" s="23"/>
      <c r="HY27" s="1">
        <f t="shared" si="4"/>
        <v>171</v>
      </c>
      <c r="HZ27" s="1">
        <v>171</v>
      </c>
    </row>
    <row r="28" spans="1:234" x14ac:dyDescent="0.25">
      <c r="A28" s="1">
        <v>1220</v>
      </c>
      <c r="B28" s="2" t="s">
        <v>58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3"/>
      <c r="BP28" s="22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3"/>
      <c r="CB28" s="22"/>
      <c r="CC28" s="23"/>
      <c r="CD28" s="22"/>
      <c r="CE28" s="23"/>
      <c r="CF28" s="22"/>
      <c r="CG28" s="23"/>
      <c r="CH28" s="22"/>
      <c r="CI28" s="23"/>
      <c r="CJ28" s="22"/>
      <c r="CK28" s="23"/>
      <c r="CL28" s="22"/>
      <c r="CM28" s="23"/>
      <c r="CN28" s="22"/>
      <c r="CO28" s="22"/>
      <c r="CP28" s="23"/>
      <c r="CQ28" s="22"/>
      <c r="CR28" s="23"/>
      <c r="CS28" s="22"/>
      <c r="CT28" s="23"/>
      <c r="CU28" s="22"/>
      <c r="CV28" s="22"/>
      <c r="CW28" s="22"/>
      <c r="CX28" s="23"/>
      <c r="CY28" s="23"/>
      <c r="CZ28" s="22"/>
      <c r="DA28" s="23"/>
      <c r="DB28" s="22"/>
      <c r="DC28" s="23"/>
      <c r="DD28" s="22"/>
      <c r="DE28" s="23"/>
      <c r="DF28" s="22"/>
      <c r="DG28" s="23"/>
      <c r="DH28" s="23"/>
      <c r="DI28" s="22"/>
      <c r="DJ28" s="23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2"/>
      <c r="DW28" s="22"/>
      <c r="DX28" s="23"/>
      <c r="DY28" s="22"/>
      <c r="DZ28" s="23"/>
      <c r="EA28" s="23"/>
      <c r="EB28" s="23"/>
      <c r="EC28" s="23"/>
      <c r="ED28" s="22"/>
      <c r="EE28" s="23"/>
      <c r="EF28" s="22"/>
      <c r="EG28" s="23"/>
      <c r="EH28" s="22"/>
      <c r="EI28" s="23"/>
      <c r="EJ28" s="23"/>
      <c r="EK28" s="22"/>
      <c r="EL28" s="23"/>
      <c r="EM28" s="22"/>
      <c r="EN28" s="23"/>
      <c r="EO28" s="22"/>
      <c r="EP28" s="23"/>
      <c r="EQ28" s="22"/>
      <c r="ER28" s="23"/>
      <c r="ES28" s="22"/>
      <c r="ET28" s="23"/>
      <c r="EU28" s="22"/>
      <c r="EV28" s="23">
        <v>17</v>
      </c>
      <c r="EW28" s="22"/>
      <c r="EX28" s="22"/>
      <c r="EY28" s="22"/>
      <c r="EZ28" s="22"/>
      <c r="FA28" s="23"/>
      <c r="FB28" s="22"/>
      <c r="FC28" s="23"/>
      <c r="FD28" s="22"/>
      <c r="FE28" s="23"/>
      <c r="FF28" s="22"/>
      <c r="FG28" s="22"/>
      <c r="FH28" s="22"/>
      <c r="FI28" s="22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>
        <v>22</v>
      </c>
      <c r="FY28" s="28">
        <v>0</v>
      </c>
      <c r="FZ28" s="23"/>
      <c r="GA28" s="22"/>
      <c r="GB28" s="23"/>
      <c r="GC28" s="22"/>
      <c r="GD28" s="23"/>
      <c r="GE28" s="22"/>
      <c r="GF28" s="23"/>
      <c r="GG28" s="23">
        <v>1</v>
      </c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22"/>
      <c r="HH28" s="23"/>
      <c r="HI28" s="22"/>
      <c r="HJ28" s="23"/>
      <c r="HK28" s="22"/>
      <c r="HL28" s="23"/>
      <c r="HM28" s="22"/>
      <c r="HN28" s="23"/>
      <c r="HO28" s="22"/>
      <c r="HP28" s="23"/>
      <c r="HQ28" s="22"/>
      <c r="HR28" s="23"/>
      <c r="HS28" s="22"/>
      <c r="HT28" s="23"/>
      <c r="HU28" s="22"/>
      <c r="HV28" s="23"/>
      <c r="HW28" s="22"/>
      <c r="HX28" s="23"/>
      <c r="HY28" s="1">
        <f t="shared" si="4"/>
        <v>40</v>
      </c>
      <c r="HZ28" s="1">
        <v>62</v>
      </c>
    </row>
    <row r="29" spans="1:234" x14ac:dyDescent="0.25">
      <c r="A29" s="1">
        <v>1240</v>
      </c>
      <c r="B29" s="2" t="s">
        <v>59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3"/>
      <c r="BP29" s="22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2"/>
      <c r="CP29" s="23"/>
      <c r="CQ29" s="22"/>
      <c r="CR29" s="23"/>
      <c r="CS29" s="22"/>
      <c r="CT29" s="23"/>
      <c r="CU29" s="22"/>
      <c r="CV29" s="22"/>
      <c r="CW29" s="22"/>
      <c r="CX29" s="23"/>
      <c r="CY29" s="23"/>
      <c r="CZ29" s="22"/>
      <c r="DA29" s="23"/>
      <c r="DB29" s="22"/>
      <c r="DC29" s="23"/>
      <c r="DD29" s="22"/>
      <c r="DE29" s="23"/>
      <c r="DF29" s="22"/>
      <c r="DG29" s="23"/>
      <c r="DH29" s="23"/>
      <c r="DI29" s="22"/>
      <c r="DJ29" s="23"/>
      <c r="DK29" s="22"/>
      <c r="DL29" s="23"/>
      <c r="DM29" s="22"/>
      <c r="DN29" s="23"/>
      <c r="DO29" s="22"/>
      <c r="DP29" s="23"/>
      <c r="DQ29" s="22"/>
      <c r="DR29" s="23"/>
      <c r="DS29" s="22"/>
      <c r="DT29" s="23"/>
      <c r="DU29" s="22"/>
      <c r="DV29" s="22"/>
      <c r="DW29" s="22"/>
      <c r="DX29" s="23"/>
      <c r="DY29" s="22"/>
      <c r="DZ29" s="23"/>
      <c r="EA29" s="23"/>
      <c r="EB29" s="23"/>
      <c r="EC29" s="23"/>
      <c r="ED29" s="22"/>
      <c r="EE29" s="23"/>
      <c r="EF29" s="22"/>
      <c r="EG29" s="23"/>
      <c r="EH29" s="22"/>
      <c r="EI29" s="23"/>
      <c r="EJ29" s="23"/>
      <c r="EK29" s="22"/>
      <c r="EL29" s="23"/>
      <c r="EM29" s="22"/>
      <c r="EN29" s="23">
        <v>3</v>
      </c>
      <c r="EO29" s="22"/>
      <c r="EP29" s="23"/>
      <c r="EQ29" s="22"/>
      <c r="ER29" s="23"/>
      <c r="ES29" s="22">
        <v>4</v>
      </c>
      <c r="ET29" s="23"/>
      <c r="EU29" s="22"/>
      <c r="EV29" s="23">
        <v>107</v>
      </c>
      <c r="EW29" s="22"/>
      <c r="EX29" s="22"/>
      <c r="EY29" s="22"/>
      <c r="EZ29" s="22"/>
      <c r="FA29" s="23"/>
      <c r="FB29" s="22"/>
      <c r="FC29" s="23"/>
      <c r="FD29" s="22"/>
      <c r="FE29" s="23"/>
      <c r="FF29" s="22"/>
      <c r="FG29" s="22"/>
      <c r="FH29" s="22"/>
      <c r="FI29" s="22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>
        <v>39</v>
      </c>
      <c r="FY29" s="28">
        <v>0</v>
      </c>
      <c r="FZ29" s="23"/>
      <c r="GA29" s="22"/>
      <c r="GB29" s="23"/>
      <c r="GC29" s="22"/>
      <c r="GD29" s="23"/>
      <c r="GE29" s="22"/>
      <c r="GF29" s="23"/>
      <c r="GG29" s="23">
        <v>5</v>
      </c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22"/>
      <c r="HH29" s="23"/>
      <c r="HI29" s="22"/>
      <c r="HJ29" s="23"/>
      <c r="HK29" s="22"/>
      <c r="HL29" s="23"/>
      <c r="HM29" s="22"/>
      <c r="HN29" s="23"/>
      <c r="HO29" s="22"/>
      <c r="HP29" s="23"/>
      <c r="HQ29" s="22"/>
      <c r="HR29" s="23"/>
      <c r="HS29" s="22"/>
      <c r="HT29" s="23"/>
      <c r="HU29" s="22"/>
      <c r="HV29" s="23"/>
      <c r="HW29" s="22"/>
      <c r="HX29" s="23"/>
      <c r="HY29" s="1">
        <f t="shared" si="4"/>
        <v>158</v>
      </c>
      <c r="HZ29" s="1">
        <v>197</v>
      </c>
    </row>
    <row r="30" spans="1:234" x14ac:dyDescent="0.25">
      <c r="A30" s="1">
        <v>1280</v>
      </c>
      <c r="B30" s="2" t="s">
        <v>60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3"/>
      <c r="BP30" s="22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2"/>
      <c r="CP30" s="23"/>
      <c r="CQ30" s="22"/>
      <c r="CR30" s="23"/>
      <c r="CS30" s="22"/>
      <c r="CT30" s="23"/>
      <c r="CU30" s="22"/>
      <c r="CV30" s="22"/>
      <c r="CW30" s="22"/>
      <c r="CX30" s="23"/>
      <c r="CY30" s="23"/>
      <c r="CZ30" s="22"/>
      <c r="DA30" s="23"/>
      <c r="DB30" s="22"/>
      <c r="DC30" s="23"/>
      <c r="DD30" s="22"/>
      <c r="DE30" s="23"/>
      <c r="DF30" s="22"/>
      <c r="DG30" s="23"/>
      <c r="DH30" s="23"/>
      <c r="DI30" s="22"/>
      <c r="DJ30" s="23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2"/>
      <c r="DW30" s="22"/>
      <c r="DX30" s="23">
        <v>8</v>
      </c>
      <c r="DY30" s="22">
        <v>4</v>
      </c>
      <c r="DZ30" s="23"/>
      <c r="EA30" s="23"/>
      <c r="EB30" s="23"/>
      <c r="EC30" s="23">
        <v>3</v>
      </c>
      <c r="ED30" s="22">
        <v>2</v>
      </c>
      <c r="EE30" s="23"/>
      <c r="EF30" s="22"/>
      <c r="EG30" s="23"/>
      <c r="EH30" s="22"/>
      <c r="EI30" s="23"/>
      <c r="EJ30" s="23"/>
      <c r="EK30" s="22"/>
      <c r="EL30" s="23"/>
      <c r="EM30" s="22"/>
      <c r="EN30" s="23"/>
      <c r="EO30" s="22"/>
      <c r="EP30" s="23"/>
      <c r="EQ30" s="22"/>
      <c r="ER30" s="23"/>
      <c r="ES30" s="22"/>
      <c r="ET30" s="23"/>
      <c r="EU30" s="22"/>
      <c r="EV30" s="23"/>
      <c r="EW30" s="22"/>
      <c r="EX30" s="22"/>
      <c r="EY30" s="22"/>
      <c r="EZ30" s="22"/>
      <c r="FA30" s="23"/>
      <c r="FB30" s="22"/>
      <c r="FC30" s="23"/>
      <c r="FD30" s="22"/>
      <c r="FE30" s="23"/>
      <c r="FF30" s="22"/>
      <c r="FG30" s="22"/>
      <c r="FH30" s="22"/>
      <c r="FI30" s="22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2"/>
      <c r="FZ30" s="23"/>
      <c r="GA30" s="22"/>
      <c r="GB30" s="23"/>
      <c r="GC30" s="22"/>
      <c r="GD30" s="23"/>
      <c r="GE30" s="22"/>
      <c r="GF30" s="23">
        <v>1</v>
      </c>
      <c r="GG30" s="23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22"/>
      <c r="HH30" s="23"/>
      <c r="HI30" s="22"/>
      <c r="HJ30" s="23"/>
      <c r="HK30" s="22"/>
      <c r="HL30" s="23"/>
      <c r="HM30" s="22"/>
      <c r="HN30" s="23"/>
      <c r="HO30" s="22"/>
      <c r="HP30" s="23"/>
      <c r="HQ30" s="22"/>
      <c r="HR30" s="23"/>
      <c r="HS30" s="22"/>
      <c r="HT30" s="23"/>
      <c r="HU30" s="22"/>
      <c r="HV30" s="23"/>
      <c r="HW30" s="22"/>
      <c r="HX30" s="23"/>
      <c r="HY30" s="1">
        <f t="shared" si="4"/>
        <v>18</v>
      </c>
      <c r="HZ30" s="1">
        <v>18</v>
      </c>
    </row>
    <row r="31" spans="1:234" x14ac:dyDescent="0.25">
      <c r="A31" s="1">
        <v>1290</v>
      </c>
      <c r="B31" s="2" t="s">
        <v>61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3"/>
      <c r="BP31" s="22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/>
      <c r="CN31" s="22"/>
      <c r="CO31" s="22"/>
      <c r="CP31" s="23"/>
      <c r="CQ31" s="22"/>
      <c r="CR31" s="23"/>
      <c r="CS31" s="22"/>
      <c r="CT31" s="23"/>
      <c r="CU31" s="22"/>
      <c r="CV31" s="22"/>
      <c r="CW31" s="22"/>
      <c r="CX31" s="23"/>
      <c r="CY31" s="23"/>
      <c r="CZ31" s="22"/>
      <c r="DA31" s="23"/>
      <c r="DB31" s="22"/>
      <c r="DC31" s="23"/>
      <c r="DD31" s="22"/>
      <c r="DE31" s="23"/>
      <c r="DF31" s="22"/>
      <c r="DG31" s="23"/>
      <c r="DH31" s="23">
        <v>2</v>
      </c>
      <c r="DI31" s="22"/>
      <c r="DJ31" s="23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2"/>
      <c r="DW31" s="22"/>
      <c r="DX31" s="23"/>
      <c r="DY31" s="22"/>
      <c r="DZ31" s="23"/>
      <c r="EA31" s="23"/>
      <c r="EB31" s="23"/>
      <c r="EC31" s="23"/>
      <c r="ED31" s="22"/>
      <c r="EE31" s="23"/>
      <c r="EF31" s="22">
        <v>22</v>
      </c>
      <c r="EG31" s="23"/>
      <c r="EH31" s="22"/>
      <c r="EI31" s="23"/>
      <c r="EJ31" s="23"/>
      <c r="EK31" s="22"/>
      <c r="EL31" s="23"/>
      <c r="EM31" s="22"/>
      <c r="EN31" s="23"/>
      <c r="EO31" s="22"/>
      <c r="EP31" s="23"/>
      <c r="EQ31" s="22"/>
      <c r="ER31" s="23"/>
      <c r="ES31" s="22">
        <v>16</v>
      </c>
      <c r="ET31" s="23"/>
      <c r="EU31" s="22">
        <v>11</v>
      </c>
      <c r="EV31" s="23">
        <v>100</v>
      </c>
      <c r="EW31" s="22"/>
      <c r="EX31" s="22"/>
      <c r="EY31" s="22"/>
      <c r="EZ31" s="22"/>
      <c r="FA31" s="23"/>
      <c r="FB31" s="22"/>
      <c r="FC31" s="23"/>
      <c r="FD31" s="22"/>
      <c r="FE31" s="23"/>
      <c r="FF31" s="22"/>
      <c r="FG31" s="22"/>
      <c r="FH31" s="22"/>
      <c r="FI31" s="22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>
        <v>10</v>
      </c>
      <c r="FY31" s="28">
        <v>0</v>
      </c>
      <c r="FZ31" s="23"/>
      <c r="GA31" s="22"/>
      <c r="GB31" s="23"/>
      <c r="GC31" s="22"/>
      <c r="GD31" s="23"/>
      <c r="GE31" s="22"/>
      <c r="GF31" s="23"/>
      <c r="GG31" s="23">
        <v>8</v>
      </c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22"/>
      <c r="HH31" s="23"/>
      <c r="HI31" s="22"/>
      <c r="HJ31" s="23"/>
      <c r="HK31" s="22"/>
      <c r="HL31" s="23"/>
      <c r="HM31" s="22"/>
      <c r="HN31" s="23"/>
      <c r="HO31" s="22"/>
      <c r="HP31" s="23"/>
      <c r="HQ31" s="22"/>
      <c r="HR31" s="23"/>
      <c r="HS31" s="22"/>
      <c r="HT31" s="23"/>
      <c r="HU31" s="22"/>
      <c r="HV31" s="23"/>
      <c r="HW31" s="22"/>
      <c r="HX31" s="23"/>
      <c r="HY31" s="1">
        <f t="shared" si="4"/>
        <v>169</v>
      </c>
      <c r="HZ31" s="1">
        <v>179</v>
      </c>
    </row>
    <row r="32" spans="1:234" x14ac:dyDescent="0.25">
      <c r="A32" s="1">
        <v>1510</v>
      </c>
      <c r="B32" s="2" t="s">
        <v>62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3"/>
      <c r="BP32" s="22"/>
      <c r="BQ32" s="22"/>
      <c r="BR32" s="23">
        <v>30</v>
      </c>
      <c r="BS32" s="22"/>
      <c r="BT32" s="23"/>
      <c r="BU32" s="22"/>
      <c r="BV32" s="23"/>
      <c r="BW32" s="22"/>
      <c r="BX32" s="23"/>
      <c r="BY32" s="22"/>
      <c r="BZ32" s="23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2"/>
      <c r="CP32" s="23"/>
      <c r="CQ32" s="22"/>
      <c r="CR32" s="23"/>
      <c r="CS32" s="22"/>
      <c r="CT32" s="23">
        <v>50</v>
      </c>
      <c r="CU32" s="22"/>
      <c r="CV32" s="22"/>
      <c r="CW32" s="22">
        <v>1</v>
      </c>
      <c r="CX32" s="23">
        <v>30</v>
      </c>
      <c r="CY32" s="23"/>
      <c r="CZ32" s="22"/>
      <c r="DA32" s="23"/>
      <c r="DB32" s="22"/>
      <c r="DC32" s="23"/>
      <c r="DD32" s="22">
        <v>100</v>
      </c>
      <c r="DE32" s="23"/>
      <c r="DF32" s="22"/>
      <c r="DG32" s="23"/>
      <c r="DH32" s="23"/>
      <c r="DI32" s="22"/>
      <c r="DJ32" s="23"/>
      <c r="DK32" s="22"/>
      <c r="DL32" s="23"/>
      <c r="DM32" s="22"/>
      <c r="DN32" s="23"/>
      <c r="DO32" s="22"/>
      <c r="DP32" s="23"/>
      <c r="DQ32" s="22"/>
      <c r="DR32" s="23"/>
      <c r="DS32" s="22"/>
      <c r="DT32" s="23"/>
      <c r="DU32" s="22"/>
      <c r="DV32" s="22"/>
      <c r="DW32" s="22"/>
      <c r="DX32" s="23"/>
      <c r="DY32" s="22"/>
      <c r="DZ32" s="23"/>
      <c r="EA32" s="23"/>
      <c r="EB32" s="28">
        <v>0</v>
      </c>
      <c r="EC32" s="23">
        <v>1</v>
      </c>
      <c r="ED32" s="22"/>
      <c r="EE32" s="23"/>
      <c r="EF32" s="22"/>
      <c r="EG32" s="23"/>
      <c r="EH32" s="22"/>
      <c r="EI32" s="23"/>
      <c r="EJ32" s="23"/>
      <c r="EK32" s="22"/>
      <c r="EL32" s="23"/>
      <c r="EM32" s="22"/>
      <c r="EN32" s="23"/>
      <c r="EO32" s="22"/>
      <c r="EP32" s="23"/>
      <c r="EQ32" s="22"/>
      <c r="ER32" s="23"/>
      <c r="ES32" s="22"/>
      <c r="ET32" s="23"/>
      <c r="EU32" s="22"/>
      <c r="EV32" s="23"/>
      <c r="EW32" s="22"/>
      <c r="EX32" s="22"/>
      <c r="EY32" s="22"/>
      <c r="EZ32" s="22"/>
      <c r="FA32" s="23"/>
      <c r="FB32" s="22"/>
      <c r="FC32" s="23"/>
      <c r="FD32" s="22"/>
      <c r="FE32" s="23"/>
      <c r="FF32" s="22"/>
      <c r="FG32" s="22"/>
      <c r="FH32" s="22"/>
      <c r="FI32" s="22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2"/>
      <c r="FZ32" s="23"/>
      <c r="GA32" s="22"/>
      <c r="GB32" s="23"/>
      <c r="GC32" s="22"/>
      <c r="GD32" s="23"/>
      <c r="GE32" s="22"/>
      <c r="GF32" s="23"/>
      <c r="GG32" s="23"/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22"/>
      <c r="HH32" s="23"/>
      <c r="HI32" s="22"/>
      <c r="HJ32" s="23"/>
      <c r="HK32" s="22"/>
      <c r="HL32" s="23"/>
      <c r="HM32" s="22"/>
      <c r="HN32" s="23"/>
      <c r="HO32" s="22"/>
      <c r="HP32" s="23"/>
      <c r="HQ32" s="22"/>
      <c r="HR32" s="23"/>
      <c r="HS32" s="22"/>
      <c r="HT32" s="23"/>
      <c r="HU32" s="22"/>
      <c r="HV32" s="23"/>
      <c r="HW32" s="22"/>
      <c r="HX32" s="23"/>
      <c r="HY32" s="1">
        <f t="shared" si="4"/>
        <v>212</v>
      </c>
      <c r="HZ32" s="1">
        <v>213</v>
      </c>
    </row>
    <row r="33" spans="1:234" x14ac:dyDescent="0.25">
      <c r="A33" s="1">
        <v>1660</v>
      </c>
      <c r="B33" s="2" t="s">
        <v>63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3"/>
      <c r="BP33" s="22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2"/>
      <c r="CP33" s="23"/>
      <c r="CQ33" s="22"/>
      <c r="CR33" s="23"/>
      <c r="CS33" s="22"/>
      <c r="CT33" s="23"/>
      <c r="CU33" s="22"/>
      <c r="CV33" s="22"/>
      <c r="CW33" s="22"/>
      <c r="CX33" s="23">
        <v>1</v>
      </c>
      <c r="CY33" s="23"/>
      <c r="CZ33" s="22"/>
      <c r="DA33" s="23"/>
      <c r="DB33" s="22"/>
      <c r="DC33" s="23"/>
      <c r="DD33" s="22"/>
      <c r="DE33" s="23"/>
      <c r="DF33" s="22"/>
      <c r="DG33" s="23"/>
      <c r="DH33" s="23"/>
      <c r="DI33" s="22"/>
      <c r="DJ33" s="23"/>
      <c r="DK33" s="22"/>
      <c r="DL33" s="23"/>
      <c r="DM33" s="22">
        <v>4</v>
      </c>
      <c r="DN33" s="23"/>
      <c r="DO33" s="22"/>
      <c r="DP33" s="23"/>
      <c r="DQ33" s="22"/>
      <c r="DR33" s="23"/>
      <c r="DS33" s="22"/>
      <c r="DT33" s="23"/>
      <c r="DU33" s="22"/>
      <c r="DV33" s="22"/>
      <c r="DW33" s="22"/>
      <c r="DX33" s="23">
        <v>5</v>
      </c>
      <c r="DY33" s="22">
        <v>10</v>
      </c>
      <c r="DZ33" s="23"/>
      <c r="EA33" s="23"/>
      <c r="EB33" s="23"/>
      <c r="EC33" s="23">
        <v>10</v>
      </c>
      <c r="ED33" s="22">
        <v>15</v>
      </c>
      <c r="EE33" s="23"/>
      <c r="EF33" s="22"/>
      <c r="EG33" s="23"/>
      <c r="EH33" s="22">
        <v>47</v>
      </c>
      <c r="EI33" s="23">
        <v>14</v>
      </c>
      <c r="EJ33" s="28">
        <v>0</v>
      </c>
      <c r="EK33" s="22">
        <v>33</v>
      </c>
      <c r="EL33" s="23"/>
      <c r="EM33" s="22"/>
      <c r="EN33" s="23">
        <v>64</v>
      </c>
      <c r="EO33" s="22"/>
      <c r="EP33" s="23"/>
      <c r="EQ33" s="22">
        <v>2</v>
      </c>
      <c r="ER33" s="23"/>
      <c r="ES33" s="22"/>
      <c r="ET33" s="23"/>
      <c r="EU33" s="22">
        <v>3</v>
      </c>
      <c r="EV33" s="23">
        <v>6</v>
      </c>
      <c r="EW33" s="22"/>
      <c r="EX33" s="22"/>
      <c r="EY33" s="22"/>
      <c r="EZ33" s="22"/>
      <c r="FA33" s="23"/>
      <c r="FB33" s="22"/>
      <c r="FC33" s="23"/>
      <c r="FD33" s="22"/>
      <c r="FE33" s="23"/>
      <c r="FF33" s="22">
        <v>15</v>
      </c>
      <c r="FG33" s="22"/>
      <c r="FH33" s="28">
        <v>0</v>
      </c>
      <c r="FI33" s="22"/>
      <c r="FJ33" s="28">
        <v>0</v>
      </c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2"/>
      <c r="FZ33" s="23"/>
      <c r="GA33" s="22"/>
      <c r="GB33" s="23"/>
      <c r="GC33" s="22"/>
      <c r="GD33" s="23"/>
      <c r="GE33" s="22"/>
      <c r="GF33" s="23"/>
      <c r="GG33" s="23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22"/>
      <c r="HH33" s="23"/>
      <c r="HI33" s="22"/>
      <c r="HJ33" s="23"/>
      <c r="HK33" s="22"/>
      <c r="HL33" s="23"/>
      <c r="HM33" s="22"/>
      <c r="HN33" s="23"/>
      <c r="HO33" s="22"/>
      <c r="HP33" s="23"/>
      <c r="HQ33" s="22"/>
      <c r="HR33" s="23"/>
      <c r="HS33" s="22"/>
      <c r="HT33" s="23"/>
      <c r="HU33" s="22"/>
      <c r="HV33" s="23"/>
      <c r="HW33" s="22"/>
      <c r="HX33" s="23"/>
      <c r="HY33" s="1">
        <f t="shared" si="4"/>
        <v>229</v>
      </c>
      <c r="HZ33" s="1">
        <v>250</v>
      </c>
    </row>
    <row r="34" spans="1:234" x14ac:dyDescent="0.25">
      <c r="A34" s="1">
        <v>1670</v>
      </c>
      <c r="B34" s="2" t="s">
        <v>64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3"/>
      <c r="BP34" s="22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2"/>
      <c r="CP34" s="23"/>
      <c r="CQ34" s="22"/>
      <c r="CR34" s="23"/>
      <c r="CS34" s="22"/>
      <c r="CT34" s="23"/>
      <c r="CU34" s="22"/>
      <c r="CV34" s="22"/>
      <c r="CW34" s="22"/>
      <c r="CX34" s="23"/>
      <c r="CY34" s="23"/>
      <c r="CZ34" s="22"/>
      <c r="DA34" s="23"/>
      <c r="DB34" s="22"/>
      <c r="DC34" s="23"/>
      <c r="DD34" s="22"/>
      <c r="DE34" s="23"/>
      <c r="DF34" s="22"/>
      <c r="DG34" s="23"/>
      <c r="DH34" s="23">
        <v>40</v>
      </c>
      <c r="DI34" s="22"/>
      <c r="DJ34" s="23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2"/>
      <c r="DW34" s="22"/>
      <c r="DX34" s="23"/>
      <c r="DY34" s="22"/>
      <c r="DZ34" s="23"/>
      <c r="EA34" s="23"/>
      <c r="EB34" s="23"/>
      <c r="EC34" s="23"/>
      <c r="ED34" s="22"/>
      <c r="EE34" s="23"/>
      <c r="EF34" s="22"/>
      <c r="EG34" s="23"/>
      <c r="EH34" s="22"/>
      <c r="EI34" s="23">
        <v>200</v>
      </c>
      <c r="EJ34" s="28">
        <v>0</v>
      </c>
      <c r="EK34" s="22">
        <v>130</v>
      </c>
      <c r="EL34" s="23"/>
      <c r="EM34" s="22"/>
      <c r="EN34" s="23"/>
      <c r="EO34" s="22"/>
      <c r="EP34" s="23"/>
      <c r="EQ34" s="22"/>
      <c r="ER34" s="23">
        <v>6300</v>
      </c>
      <c r="ES34" s="22"/>
      <c r="ET34" s="23"/>
      <c r="EU34" s="22">
        <v>2850</v>
      </c>
      <c r="EV34" s="23">
        <v>5100</v>
      </c>
      <c r="EW34" s="22"/>
      <c r="EX34" s="22"/>
      <c r="EY34" s="22"/>
      <c r="EZ34" s="22"/>
      <c r="FA34" s="23"/>
      <c r="FB34" s="22"/>
      <c r="FC34" s="23"/>
      <c r="FD34" s="22"/>
      <c r="FE34" s="23"/>
      <c r="FF34" s="22">
        <v>14820</v>
      </c>
      <c r="FG34" s="22"/>
      <c r="FH34" s="28">
        <v>0</v>
      </c>
      <c r="FI34" s="22"/>
      <c r="FJ34" s="28">
        <v>0</v>
      </c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2"/>
      <c r="FZ34" s="23"/>
      <c r="GA34" s="22"/>
      <c r="GB34" s="23"/>
      <c r="GC34" s="22"/>
      <c r="GD34" s="23"/>
      <c r="GE34" s="22"/>
      <c r="GF34" s="23"/>
      <c r="GG34" s="23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22"/>
      <c r="HH34" s="23"/>
      <c r="HI34" s="22"/>
      <c r="HJ34" s="23"/>
      <c r="HK34" s="22"/>
      <c r="HL34" s="23"/>
      <c r="HM34" s="22"/>
      <c r="HN34" s="23"/>
      <c r="HO34" s="22"/>
      <c r="HP34" s="23"/>
      <c r="HQ34" s="22"/>
      <c r="HR34" s="23"/>
      <c r="HS34" s="22"/>
      <c r="HT34" s="23"/>
      <c r="HU34" s="22"/>
      <c r="HV34" s="23"/>
      <c r="HW34" s="22"/>
      <c r="HX34" s="23"/>
      <c r="HY34" s="1">
        <f t="shared" si="4"/>
        <v>29440</v>
      </c>
      <c r="HZ34" s="1">
        <v>43290</v>
      </c>
    </row>
    <row r="35" spans="1:234" x14ac:dyDescent="0.25">
      <c r="A35" s="1">
        <v>1870</v>
      </c>
      <c r="B35" s="2" t="s">
        <v>65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3"/>
      <c r="BP35" s="22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>
        <v>2</v>
      </c>
      <c r="CO35" s="28">
        <v>0</v>
      </c>
      <c r="CP35" s="23"/>
      <c r="CQ35" s="22"/>
      <c r="CR35" s="23"/>
      <c r="CS35" s="22"/>
      <c r="CT35" s="23"/>
      <c r="CU35" s="22"/>
      <c r="CV35" s="22"/>
      <c r="CW35" s="22"/>
      <c r="CX35" s="23"/>
      <c r="CY35" s="23"/>
      <c r="CZ35" s="22"/>
      <c r="DA35" s="23"/>
      <c r="DB35" s="22"/>
      <c r="DC35" s="23"/>
      <c r="DD35" s="22"/>
      <c r="DE35" s="23"/>
      <c r="DF35" s="22"/>
      <c r="DG35" s="23"/>
      <c r="DH35" s="23"/>
      <c r="DI35" s="22"/>
      <c r="DJ35" s="23"/>
      <c r="DK35" s="22"/>
      <c r="DL35" s="23"/>
      <c r="DM35" s="22"/>
      <c r="DN35" s="23"/>
      <c r="DO35" s="22"/>
      <c r="DP35" s="23"/>
      <c r="DQ35" s="22"/>
      <c r="DR35" s="23"/>
      <c r="DS35" s="22"/>
      <c r="DT35" s="23"/>
      <c r="DU35" s="22"/>
      <c r="DV35" s="22"/>
      <c r="DW35" s="22"/>
      <c r="DX35" s="23"/>
      <c r="DY35" s="22"/>
      <c r="DZ35" s="23"/>
      <c r="EA35" s="23"/>
      <c r="EB35" s="23"/>
      <c r="EC35" s="23"/>
      <c r="ED35" s="22"/>
      <c r="EE35" s="23"/>
      <c r="EF35" s="22"/>
      <c r="EG35" s="23"/>
      <c r="EH35" s="22"/>
      <c r="EI35" s="23"/>
      <c r="EJ35" s="23"/>
      <c r="EK35" s="22"/>
      <c r="EL35" s="23"/>
      <c r="EM35" s="22"/>
      <c r="EN35" s="23"/>
      <c r="EO35" s="22"/>
      <c r="EP35" s="23"/>
      <c r="EQ35" s="22"/>
      <c r="ER35" s="23"/>
      <c r="ES35" s="22"/>
      <c r="ET35" s="23"/>
      <c r="EU35" s="22"/>
      <c r="EV35" s="23"/>
      <c r="EW35" s="22"/>
      <c r="EX35" s="22"/>
      <c r="EY35" s="22"/>
      <c r="EZ35" s="22"/>
      <c r="FA35" s="23"/>
      <c r="FB35" s="22"/>
      <c r="FC35" s="23"/>
      <c r="FD35" s="22"/>
      <c r="FE35" s="23"/>
      <c r="FF35" s="22"/>
      <c r="FG35" s="22"/>
      <c r="FH35" s="22"/>
      <c r="FI35" s="22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2"/>
      <c r="FZ35" s="23"/>
      <c r="GA35" s="22"/>
      <c r="GB35" s="23"/>
      <c r="GC35" s="22"/>
      <c r="GD35" s="23"/>
      <c r="GE35" s="22"/>
      <c r="GF35" s="23"/>
      <c r="GG35" s="23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22"/>
      <c r="HH35" s="23"/>
      <c r="HI35" s="22"/>
      <c r="HJ35" s="23"/>
      <c r="HK35" s="22"/>
      <c r="HL35" s="23"/>
      <c r="HM35" s="22"/>
      <c r="HN35" s="23"/>
      <c r="HO35" s="22"/>
      <c r="HP35" s="23"/>
      <c r="HQ35" s="22"/>
      <c r="HR35" s="23"/>
      <c r="HS35" s="22"/>
      <c r="HT35" s="23"/>
      <c r="HU35" s="22"/>
      <c r="HV35" s="23"/>
      <c r="HW35" s="22"/>
      <c r="HX35" s="23"/>
      <c r="HY35" s="1">
        <f t="shared" si="4"/>
        <v>2</v>
      </c>
      <c r="HZ35" s="1">
        <v>4</v>
      </c>
    </row>
    <row r="36" spans="1:234" x14ac:dyDescent="0.25">
      <c r="A36" s="1">
        <v>1910</v>
      </c>
      <c r="B36" s="2" t="s">
        <v>66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3"/>
      <c r="BP36" s="22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/>
      <c r="CO36" s="22"/>
      <c r="CP36" s="23"/>
      <c r="CQ36" s="22"/>
      <c r="CR36" s="23"/>
      <c r="CS36" s="22"/>
      <c r="CT36" s="23"/>
      <c r="CU36" s="22"/>
      <c r="CV36" s="22"/>
      <c r="CW36" s="22"/>
      <c r="CX36" s="23"/>
      <c r="CY36" s="23"/>
      <c r="CZ36" s="22"/>
      <c r="DA36" s="23"/>
      <c r="DB36" s="22"/>
      <c r="DC36" s="23"/>
      <c r="DD36" s="22"/>
      <c r="DE36" s="23"/>
      <c r="DF36" s="22"/>
      <c r="DG36" s="23"/>
      <c r="DH36" s="23"/>
      <c r="DI36" s="22"/>
      <c r="DJ36" s="23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2"/>
      <c r="DW36" s="22"/>
      <c r="DX36" s="23"/>
      <c r="DY36" s="22"/>
      <c r="DZ36" s="23"/>
      <c r="EA36" s="23"/>
      <c r="EB36" s="23"/>
      <c r="EC36" s="23"/>
      <c r="ED36" s="22">
        <v>1</v>
      </c>
      <c r="EE36" s="23"/>
      <c r="EF36" s="22"/>
      <c r="EG36" s="23"/>
      <c r="EH36" s="22"/>
      <c r="EI36" s="23"/>
      <c r="EJ36" s="23"/>
      <c r="EK36" s="22"/>
      <c r="EL36" s="23"/>
      <c r="EM36" s="22"/>
      <c r="EN36" s="23"/>
      <c r="EO36" s="22"/>
      <c r="EP36" s="23"/>
      <c r="EQ36" s="22"/>
      <c r="ER36" s="23"/>
      <c r="ES36" s="22"/>
      <c r="ET36" s="23"/>
      <c r="EU36" s="22"/>
      <c r="EV36" s="23">
        <v>5</v>
      </c>
      <c r="EW36" s="22"/>
      <c r="EX36" s="22"/>
      <c r="EY36" s="22"/>
      <c r="EZ36" s="22"/>
      <c r="FA36" s="23"/>
      <c r="FB36" s="22"/>
      <c r="FC36" s="23"/>
      <c r="FD36" s="22"/>
      <c r="FE36" s="23"/>
      <c r="FF36" s="22"/>
      <c r="FG36" s="22"/>
      <c r="FH36" s="22"/>
      <c r="FI36" s="22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>
        <v>1</v>
      </c>
      <c r="FY36" s="28">
        <v>0</v>
      </c>
      <c r="FZ36" s="23"/>
      <c r="GA36" s="22"/>
      <c r="GB36" s="23"/>
      <c r="GC36" s="22"/>
      <c r="GD36" s="23"/>
      <c r="GE36" s="22"/>
      <c r="GF36" s="23"/>
      <c r="GG36" s="23">
        <v>8</v>
      </c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22"/>
      <c r="HH36" s="23"/>
      <c r="HI36" s="22"/>
      <c r="HJ36" s="23"/>
      <c r="HK36" s="22"/>
      <c r="HL36" s="23"/>
      <c r="HM36" s="22"/>
      <c r="HN36" s="23"/>
      <c r="HO36" s="22"/>
      <c r="HP36" s="23"/>
      <c r="HQ36" s="22"/>
      <c r="HR36" s="23"/>
      <c r="HS36" s="22"/>
      <c r="HT36" s="23"/>
      <c r="HU36" s="22"/>
      <c r="HV36" s="23"/>
      <c r="HW36" s="22"/>
      <c r="HX36" s="23"/>
      <c r="HY36" s="1">
        <f t="shared" si="4"/>
        <v>15</v>
      </c>
      <c r="HZ36" s="1">
        <v>16</v>
      </c>
    </row>
    <row r="37" spans="1:234" x14ac:dyDescent="0.25">
      <c r="A37" s="1">
        <v>1920</v>
      </c>
      <c r="B37" s="2" t="s">
        <v>67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3"/>
      <c r="BP37" s="22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2"/>
      <c r="CP37" s="23"/>
      <c r="CQ37" s="22"/>
      <c r="CR37" s="23"/>
      <c r="CS37" s="22"/>
      <c r="CT37" s="23"/>
      <c r="CU37" s="22"/>
      <c r="CV37" s="22"/>
      <c r="CW37" s="22"/>
      <c r="CX37" s="23"/>
      <c r="CY37" s="23"/>
      <c r="CZ37" s="22"/>
      <c r="DA37" s="23"/>
      <c r="DB37" s="22"/>
      <c r="DC37" s="23"/>
      <c r="DD37" s="22"/>
      <c r="DE37" s="23"/>
      <c r="DF37" s="22"/>
      <c r="DG37" s="23"/>
      <c r="DH37" s="23"/>
      <c r="DI37" s="22"/>
      <c r="DJ37" s="23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2"/>
      <c r="DW37" s="22"/>
      <c r="DX37" s="23"/>
      <c r="DY37" s="22"/>
      <c r="DZ37" s="23"/>
      <c r="EA37" s="23"/>
      <c r="EB37" s="23"/>
      <c r="EC37" s="23"/>
      <c r="ED37" s="22"/>
      <c r="EE37" s="23"/>
      <c r="EF37" s="22"/>
      <c r="EG37" s="23"/>
      <c r="EH37" s="22"/>
      <c r="EI37" s="23"/>
      <c r="EJ37" s="23"/>
      <c r="EK37" s="22"/>
      <c r="EL37" s="23"/>
      <c r="EM37" s="22"/>
      <c r="EN37" s="23"/>
      <c r="EO37" s="22"/>
      <c r="EP37" s="23"/>
      <c r="EQ37" s="22"/>
      <c r="ER37" s="23"/>
      <c r="ES37" s="22"/>
      <c r="ET37" s="23"/>
      <c r="EU37" s="22"/>
      <c r="EV37" s="23">
        <v>2</v>
      </c>
      <c r="EW37" s="22"/>
      <c r="EX37" s="22"/>
      <c r="EY37" s="22"/>
      <c r="EZ37" s="22"/>
      <c r="FA37" s="23"/>
      <c r="FB37" s="22"/>
      <c r="FC37" s="23"/>
      <c r="FD37" s="22"/>
      <c r="FE37" s="23"/>
      <c r="FF37" s="22"/>
      <c r="FG37" s="22"/>
      <c r="FH37" s="22"/>
      <c r="FI37" s="22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2"/>
      <c r="FZ37" s="23"/>
      <c r="GA37" s="22"/>
      <c r="GB37" s="23"/>
      <c r="GC37" s="22"/>
      <c r="GD37" s="23"/>
      <c r="GE37" s="22"/>
      <c r="GF37" s="23"/>
      <c r="GG37" s="23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22"/>
      <c r="HH37" s="23"/>
      <c r="HI37" s="22"/>
      <c r="HJ37" s="23"/>
      <c r="HK37" s="22"/>
      <c r="HL37" s="23"/>
      <c r="HM37" s="22"/>
      <c r="HN37" s="23"/>
      <c r="HO37" s="22"/>
      <c r="HP37" s="23"/>
      <c r="HQ37" s="22"/>
      <c r="HR37" s="23"/>
      <c r="HS37" s="22"/>
      <c r="HT37" s="23"/>
      <c r="HU37" s="22"/>
      <c r="HV37" s="23"/>
      <c r="HW37" s="22"/>
      <c r="HX37" s="23"/>
      <c r="HY37" s="1">
        <f t="shared" si="4"/>
        <v>2</v>
      </c>
      <c r="HZ37" s="1">
        <v>2</v>
      </c>
    </row>
    <row r="38" spans="1:234" x14ac:dyDescent="0.25">
      <c r="A38" s="1">
        <v>2050</v>
      </c>
      <c r="B38" s="2" t="s">
        <v>68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2"/>
      <c r="AQ38" s="23"/>
      <c r="AR38" s="22">
        <v>12</v>
      </c>
      <c r="AS38" s="23"/>
      <c r="AT38" s="22"/>
      <c r="AU38" s="23"/>
      <c r="AV38" s="22"/>
      <c r="AW38" s="23"/>
      <c r="AX38" s="22"/>
      <c r="AY38" s="23"/>
      <c r="AZ38" s="22"/>
      <c r="BA38" s="23"/>
      <c r="BB38" s="28">
        <v>0</v>
      </c>
      <c r="BC38" s="22">
        <v>73</v>
      </c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3"/>
      <c r="BP38" s="22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2"/>
      <c r="CP38" s="23"/>
      <c r="CQ38" s="22"/>
      <c r="CR38" s="23"/>
      <c r="CS38" s="22"/>
      <c r="CT38" s="23"/>
      <c r="CU38" s="22"/>
      <c r="CV38" s="22"/>
      <c r="CW38" s="22"/>
      <c r="CX38" s="23"/>
      <c r="CY38" s="23"/>
      <c r="CZ38" s="22"/>
      <c r="DA38" s="23"/>
      <c r="DB38" s="22"/>
      <c r="DC38" s="23"/>
      <c r="DD38" s="22"/>
      <c r="DE38" s="23"/>
      <c r="DF38" s="22"/>
      <c r="DG38" s="23"/>
      <c r="DH38" s="23"/>
      <c r="DI38" s="22"/>
      <c r="DJ38" s="23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2"/>
      <c r="DW38" s="22"/>
      <c r="DX38" s="23"/>
      <c r="DY38" s="22"/>
      <c r="DZ38" s="23"/>
      <c r="EA38" s="23"/>
      <c r="EB38" s="23"/>
      <c r="EC38" s="23"/>
      <c r="ED38" s="22"/>
      <c r="EE38" s="23"/>
      <c r="EF38" s="22"/>
      <c r="EG38" s="23"/>
      <c r="EH38" s="22"/>
      <c r="EI38" s="23"/>
      <c r="EJ38" s="23"/>
      <c r="EK38" s="22"/>
      <c r="EL38" s="23"/>
      <c r="EM38" s="22"/>
      <c r="EN38" s="23"/>
      <c r="EO38" s="22"/>
      <c r="EP38" s="23"/>
      <c r="EQ38" s="22"/>
      <c r="ER38" s="23"/>
      <c r="ES38" s="22"/>
      <c r="ET38" s="23"/>
      <c r="EU38" s="22"/>
      <c r="EV38" s="23"/>
      <c r="EW38" s="22"/>
      <c r="EX38" s="22"/>
      <c r="EY38" s="22"/>
      <c r="EZ38" s="22"/>
      <c r="FA38" s="23"/>
      <c r="FB38" s="22"/>
      <c r="FC38" s="23"/>
      <c r="FD38" s="22"/>
      <c r="FE38" s="23"/>
      <c r="FF38" s="22"/>
      <c r="FG38" s="22"/>
      <c r="FH38" s="22"/>
      <c r="FI38" s="22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2"/>
      <c r="FZ38" s="23"/>
      <c r="GA38" s="22"/>
      <c r="GB38" s="23"/>
      <c r="GC38" s="22"/>
      <c r="GD38" s="23"/>
      <c r="GE38" s="22"/>
      <c r="GF38" s="23"/>
      <c r="GG38" s="23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22"/>
      <c r="HH38" s="23"/>
      <c r="HI38" s="22"/>
      <c r="HJ38" s="23"/>
      <c r="HK38" s="22"/>
      <c r="HL38" s="23"/>
      <c r="HM38" s="22"/>
      <c r="HN38" s="23"/>
      <c r="HO38" s="22"/>
      <c r="HP38" s="23"/>
      <c r="HQ38" s="22"/>
      <c r="HR38" s="23"/>
      <c r="HS38" s="22"/>
      <c r="HT38" s="23"/>
      <c r="HU38" s="22"/>
      <c r="HV38" s="23"/>
      <c r="HW38" s="22"/>
      <c r="HX38" s="23"/>
      <c r="HY38" s="1">
        <f t="shared" si="4"/>
        <v>85</v>
      </c>
      <c r="HZ38" s="1">
        <v>150</v>
      </c>
    </row>
    <row r="39" spans="1:234" x14ac:dyDescent="0.25">
      <c r="A39" s="1">
        <v>2090</v>
      </c>
      <c r="B39" s="2" t="s">
        <v>69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3"/>
      <c r="BP39" s="22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2"/>
      <c r="CP39" s="23"/>
      <c r="CQ39" s="22"/>
      <c r="CR39" s="23"/>
      <c r="CS39" s="22"/>
      <c r="CT39" s="23"/>
      <c r="CU39" s="22"/>
      <c r="CV39" s="22"/>
      <c r="CW39" s="22"/>
      <c r="CX39" s="23"/>
      <c r="CY39" s="23"/>
      <c r="CZ39" s="22"/>
      <c r="DA39" s="23">
        <v>4</v>
      </c>
      <c r="DB39" s="22"/>
      <c r="DC39" s="23"/>
      <c r="DD39" s="22"/>
      <c r="DE39" s="23"/>
      <c r="DF39" s="22"/>
      <c r="DG39" s="23"/>
      <c r="DH39" s="23"/>
      <c r="DI39" s="22"/>
      <c r="DJ39" s="23"/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2"/>
      <c r="DW39" s="22"/>
      <c r="DX39" s="23"/>
      <c r="DY39" s="22"/>
      <c r="DZ39" s="23"/>
      <c r="EA39" s="23"/>
      <c r="EB39" s="23"/>
      <c r="EC39" s="23"/>
      <c r="ED39" s="22"/>
      <c r="EE39" s="23"/>
      <c r="EF39" s="22"/>
      <c r="EG39" s="23"/>
      <c r="EH39" s="22"/>
      <c r="EI39" s="23"/>
      <c r="EJ39" s="23"/>
      <c r="EK39" s="22"/>
      <c r="EL39" s="23"/>
      <c r="EM39" s="22"/>
      <c r="EN39" s="23"/>
      <c r="EO39" s="22"/>
      <c r="EP39" s="23"/>
      <c r="EQ39" s="22"/>
      <c r="ER39" s="23"/>
      <c r="ES39" s="22"/>
      <c r="ET39" s="23"/>
      <c r="EU39" s="22"/>
      <c r="EV39" s="23"/>
      <c r="EW39" s="22"/>
      <c r="EX39" s="22"/>
      <c r="EY39" s="22"/>
      <c r="EZ39" s="22"/>
      <c r="FA39" s="23"/>
      <c r="FB39" s="22"/>
      <c r="FC39" s="23"/>
      <c r="FD39" s="22"/>
      <c r="FE39" s="23"/>
      <c r="FF39" s="22"/>
      <c r="FG39" s="22"/>
      <c r="FH39" s="22"/>
      <c r="FI39" s="22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2"/>
      <c r="FZ39" s="23"/>
      <c r="GA39" s="22"/>
      <c r="GB39" s="23"/>
      <c r="GC39" s="22"/>
      <c r="GD39" s="23"/>
      <c r="GE39" s="22"/>
      <c r="GF39" s="23"/>
      <c r="GG39" s="23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22"/>
      <c r="HH39" s="23"/>
      <c r="HI39" s="22"/>
      <c r="HJ39" s="23"/>
      <c r="HK39" s="22"/>
      <c r="HL39" s="23"/>
      <c r="HM39" s="22"/>
      <c r="HN39" s="23"/>
      <c r="HO39" s="22"/>
      <c r="HP39" s="23"/>
      <c r="HQ39" s="22"/>
      <c r="HR39" s="23"/>
      <c r="HS39" s="22"/>
      <c r="HT39" s="23"/>
      <c r="HU39" s="22"/>
      <c r="HV39" s="23"/>
      <c r="HW39" s="22"/>
      <c r="HX39" s="23"/>
      <c r="HY39" s="1">
        <f t="shared" si="4"/>
        <v>4</v>
      </c>
      <c r="HZ39" s="1">
        <v>4</v>
      </c>
    </row>
    <row r="40" spans="1:234" x14ac:dyDescent="0.25">
      <c r="A40" s="1">
        <v>2130</v>
      </c>
      <c r="B40" s="2" t="s">
        <v>70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3"/>
      <c r="BP40" s="22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/>
      <c r="CN40" s="22"/>
      <c r="CO40" s="22"/>
      <c r="CP40" s="23"/>
      <c r="CQ40" s="22"/>
      <c r="CR40" s="23"/>
      <c r="CS40" s="22"/>
      <c r="CT40" s="23"/>
      <c r="CU40" s="22"/>
      <c r="CV40" s="22"/>
      <c r="CW40" s="22"/>
      <c r="CX40" s="23">
        <v>3</v>
      </c>
      <c r="CY40" s="28">
        <v>0</v>
      </c>
      <c r="CZ40" s="22"/>
      <c r="DA40" s="23"/>
      <c r="DB40" s="22"/>
      <c r="DC40" s="23"/>
      <c r="DD40" s="22"/>
      <c r="DE40" s="23"/>
      <c r="DF40" s="22"/>
      <c r="DG40" s="23"/>
      <c r="DH40" s="23"/>
      <c r="DI40" s="22"/>
      <c r="DJ40" s="23"/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2"/>
      <c r="DW40" s="22"/>
      <c r="DX40" s="23"/>
      <c r="DY40" s="22"/>
      <c r="DZ40" s="23"/>
      <c r="EA40" s="23"/>
      <c r="EB40" s="23"/>
      <c r="EC40" s="23"/>
      <c r="ED40" s="22"/>
      <c r="EE40" s="23"/>
      <c r="EF40" s="22"/>
      <c r="EG40" s="23"/>
      <c r="EH40" s="22"/>
      <c r="EI40" s="23"/>
      <c r="EJ40" s="23"/>
      <c r="EK40" s="22"/>
      <c r="EL40" s="23"/>
      <c r="EM40" s="22"/>
      <c r="EN40" s="23"/>
      <c r="EO40" s="22"/>
      <c r="EP40" s="23"/>
      <c r="EQ40" s="22"/>
      <c r="ER40" s="23"/>
      <c r="ES40" s="22"/>
      <c r="ET40" s="23"/>
      <c r="EU40" s="22"/>
      <c r="EV40" s="23"/>
      <c r="EW40" s="22"/>
      <c r="EX40" s="22"/>
      <c r="EY40" s="22"/>
      <c r="EZ40" s="22"/>
      <c r="FA40" s="23"/>
      <c r="FB40" s="22"/>
      <c r="FC40" s="23"/>
      <c r="FD40" s="22"/>
      <c r="FE40" s="23"/>
      <c r="FF40" s="22"/>
      <c r="FG40" s="22"/>
      <c r="FH40" s="22"/>
      <c r="FI40" s="22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2"/>
      <c r="FZ40" s="23"/>
      <c r="GA40" s="22"/>
      <c r="GB40" s="23"/>
      <c r="GC40" s="22"/>
      <c r="GD40" s="23"/>
      <c r="GE40" s="22"/>
      <c r="GF40" s="23"/>
      <c r="GG40" s="23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22"/>
      <c r="HH40" s="23"/>
      <c r="HI40" s="22"/>
      <c r="HJ40" s="23"/>
      <c r="HK40" s="22"/>
      <c r="HL40" s="23"/>
      <c r="HM40" s="22"/>
      <c r="HN40" s="23"/>
      <c r="HO40" s="22"/>
      <c r="HP40" s="23"/>
      <c r="HQ40" s="22"/>
      <c r="HR40" s="23"/>
      <c r="HS40" s="22"/>
      <c r="HT40" s="23"/>
      <c r="HU40" s="22"/>
      <c r="HV40" s="23"/>
      <c r="HW40" s="22"/>
      <c r="HX40" s="23"/>
      <c r="HY40" s="1">
        <f t="shared" si="4"/>
        <v>3</v>
      </c>
      <c r="HZ40" s="1">
        <v>6</v>
      </c>
    </row>
    <row r="41" spans="1:234" x14ac:dyDescent="0.25">
      <c r="A41" s="1">
        <v>2170</v>
      </c>
      <c r="B41" s="2" t="s">
        <v>71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2"/>
      <c r="BD41" s="23"/>
      <c r="BE41" s="22"/>
      <c r="BF41" s="23">
        <v>1</v>
      </c>
      <c r="BG41" s="22"/>
      <c r="BH41" s="23"/>
      <c r="BI41" s="22"/>
      <c r="BJ41" s="23"/>
      <c r="BK41" s="22"/>
      <c r="BL41" s="23"/>
      <c r="BM41" s="22"/>
      <c r="BN41" s="23"/>
      <c r="BO41" s="23"/>
      <c r="BP41" s="22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>
        <v>2</v>
      </c>
      <c r="CN41" s="22"/>
      <c r="CO41" s="22"/>
      <c r="CP41" s="23"/>
      <c r="CQ41" s="22"/>
      <c r="CR41" s="23"/>
      <c r="CS41" s="22"/>
      <c r="CT41" s="23"/>
      <c r="CU41" s="22"/>
      <c r="CV41" s="22"/>
      <c r="CW41" s="22"/>
      <c r="CX41" s="23"/>
      <c r="CY41" s="23"/>
      <c r="CZ41" s="22"/>
      <c r="DA41" s="23"/>
      <c r="DB41" s="22"/>
      <c r="DC41" s="23"/>
      <c r="DD41" s="22"/>
      <c r="DE41" s="23"/>
      <c r="DF41" s="22"/>
      <c r="DG41" s="23"/>
      <c r="DH41" s="23"/>
      <c r="DI41" s="22"/>
      <c r="DJ41" s="23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2"/>
      <c r="DW41" s="22"/>
      <c r="DX41" s="23"/>
      <c r="DY41" s="22"/>
      <c r="DZ41" s="23"/>
      <c r="EA41" s="23"/>
      <c r="EB41" s="23"/>
      <c r="EC41" s="23"/>
      <c r="ED41" s="22"/>
      <c r="EE41" s="23"/>
      <c r="EF41" s="22"/>
      <c r="EG41" s="23"/>
      <c r="EH41" s="22"/>
      <c r="EI41" s="23"/>
      <c r="EJ41" s="23"/>
      <c r="EK41" s="22"/>
      <c r="EL41" s="23"/>
      <c r="EM41" s="22"/>
      <c r="EN41" s="23"/>
      <c r="EO41" s="22"/>
      <c r="EP41" s="23"/>
      <c r="EQ41" s="22"/>
      <c r="ER41" s="23"/>
      <c r="ES41" s="22"/>
      <c r="ET41" s="23"/>
      <c r="EU41" s="22"/>
      <c r="EV41" s="23"/>
      <c r="EW41" s="22"/>
      <c r="EX41" s="22"/>
      <c r="EY41" s="22"/>
      <c r="EZ41" s="22"/>
      <c r="FA41" s="23"/>
      <c r="FB41" s="22"/>
      <c r="FC41" s="23"/>
      <c r="FD41" s="22"/>
      <c r="FE41" s="23"/>
      <c r="FF41" s="22"/>
      <c r="FG41" s="22"/>
      <c r="FH41" s="22"/>
      <c r="FI41" s="22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2"/>
      <c r="FZ41" s="23"/>
      <c r="GA41" s="22"/>
      <c r="GB41" s="23"/>
      <c r="GC41" s="22"/>
      <c r="GD41" s="23"/>
      <c r="GE41" s="22"/>
      <c r="GF41" s="23"/>
      <c r="GG41" s="23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22"/>
      <c r="HH41" s="23"/>
      <c r="HI41" s="22"/>
      <c r="HJ41" s="23"/>
      <c r="HK41" s="22"/>
      <c r="HL41" s="23"/>
      <c r="HM41" s="22"/>
      <c r="HN41" s="23"/>
      <c r="HO41" s="22"/>
      <c r="HP41" s="23"/>
      <c r="HQ41" s="22"/>
      <c r="HR41" s="23"/>
      <c r="HS41" s="22"/>
      <c r="HT41" s="23"/>
      <c r="HU41" s="22"/>
      <c r="HV41" s="23"/>
      <c r="HW41" s="22"/>
      <c r="HX41" s="23"/>
      <c r="HY41" s="1">
        <f t="shared" si="4"/>
        <v>3</v>
      </c>
      <c r="HZ41" s="1">
        <v>3</v>
      </c>
    </row>
    <row r="42" spans="1:234" x14ac:dyDescent="0.25">
      <c r="A42" s="1">
        <v>2310</v>
      </c>
      <c r="B42" s="2" t="s">
        <v>72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>
        <v>1</v>
      </c>
      <c r="AP42" s="22"/>
      <c r="AQ42" s="23"/>
      <c r="AR42" s="22"/>
      <c r="AS42" s="23"/>
      <c r="AT42" s="22"/>
      <c r="AU42" s="23"/>
      <c r="AV42" s="22">
        <v>1</v>
      </c>
      <c r="AW42" s="23"/>
      <c r="AX42" s="22"/>
      <c r="AY42" s="23"/>
      <c r="AZ42" s="22"/>
      <c r="BA42" s="23"/>
      <c r="BB42" s="22"/>
      <c r="BC42" s="22"/>
      <c r="BD42" s="23"/>
      <c r="BE42" s="22"/>
      <c r="BF42" s="23">
        <v>1</v>
      </c>
      <c r="BG42" s="22"/>
      <c r="BH42" s="23"/>
      <c r="BI42" s="22"/>
      <c r="BJ42" s="23"/>
      <c r="BK42" s="22"/>
      <c r="BL42" s="23"/>
      <c r="BM42" s="22"/>
      <c r="BN42" s="23"/>
      <c r="BO42" s="23"/>
      <c r="BP42" s="22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2"/>
      <c r="CP42" s="23"/>
      <c r="CQ42" s="22"/>
      <c r="CR42" s="23"/>
      <c r="CS42" s="22"/>
      <c r="CT42" s="23"/>
      <c r="CU42" s="22"/>
      <c r="CV42" s="22"/>
      <c r="CW42" s="22"/>
      <c r="CX42" s="23"/>
      <c r="CY42" s="23"/>
      <c r="CZ42" s="22"/>
      <c r="DA42" s="23"/>
      <c r="DB42" s="22"/>
      <c r="DC42" s="23"/>
      <c r="DD42" s="22"/>
      <c r="DE42" s="23"/>
      <c r="DF42" s="22"/>
      <c r="DG42" s="23"/>
      <c r="DH42" s="23"/>
      <c r="DI42" s="22"/>
      <c r="DJ42" s="23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2">
        <v>4</v>
      </c>
      <c r="DW42" s="22"/>
      <c r="DX42" s="23"/>
      <c r="DY42" s="22"/>
      <c r="DZ42" s="23"/>
      <c r="EA42" s="23"/>
      <c r="EB42" s="23"/>
      <c r="EC42" s="23"/>
      <c r="ED42" s="22"/>
      <c r="EE42" s="23"/>
      <c r="EF42" s="22"/>
      <c r="EG42" s="23"/>
      <c r="EH42" s="22"/>
      <c r="EI42" s="23"/>
      <c r="EJ42" s="23"/>
      <c r="EK42" s="22">
        <v>3</v>
      </c>
      <c r="EL42" s="23"/>
      <c r="EM42" s="22"/>
      <c r="EN42" s="23"/>
      <c r="EO42" s="22"/>
      <c r="EP42" s="23"/>
      <c r="EQ42" s="22"/>
      <c r="ER42" s="23"/>
      <c r="ES42" s="22"/>
      <c r="ET42" s="23"/>
      <c r="EU42" s="22">
        <v>2</v>
      </c>
      <c r="EV42" s="23"/>
      <c r="EW42" s="22"/>
      <c r="EX42" s="22"/>
      <c r="EY42" s="22"/>
      <c r="EZ42" s="22"/>
      <c r="FA42" s="23"/>
      <c r="FB42" s="22"/>
      <c r="FC42" s="23"/>
      <c r="FD42" s="22"/>
      <c r="FE42" s="23"/>
      <c r="FF42" s="22"/>
      <c r="FG42" s="22"/>
      <c r="FH42" s="22"/>
      <c r="FI42" s="22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2"/>
      <c r="FZ42" s="23"/>
      <c r="GA42" s="22"/>
      <c r="GB42" s="23"/>
      <c r="GC42" s="22"/>
      <c r="GD42" s="23"/>
      <c r="GE42" s="22"/>
      <c r="GF42" s="23"/>
      <c r="GG42" s="23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22"/>
      <c r="HH42" s="23"/>
      <c r="HI42" s="22"/>
      <c r="HJ42" s="23"/>
      <c r="HK42" s="22"/>
      <c r="HL42" s="23"/>
      <c r="HM42" s="22"/>
      <c r="HN42" s="23"/>
      <c r="HO42" s="22"/>
      <c r="HP42" s="23"/>
      <c r="HQ42" s="22"/>
      <c r="HR42" s="23"/>
      <c r="HS42" s="22"/>
      <c r="HT42" s="23"/>
      <c r="HU42" s="22"/>
      <c r="HV42" s="23"/>
      <c r="HW42" s="22"/>
      <c r="HX42" s="23"/>
      <c r="HY42" s="1">
        <f t="shared" si="4"/>
        <v>12</v>
      </c>
      <c r="HZ42" s="1">
        <v>12</v>
      </c>
    </row>
    <row r="43" spans="1:234" x14ac:dyDescent="0.25">
      <c r="A43" s="1">
        <v>2330</v>
      </c>
      <c r="B43" s="2" t="s">
        <v>73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>
        <v>22</v>
      </c>
      <c r="AO43" s="22">
        <v>9</v>
      </c>
      <c r="AP43" s="22">
        <v>1</v>
      </c>
      <c r="AQ43" s="23"/>
      <c r="AR43" s="22">
        <v>4</v>
      </c>
      <c r="AS43" s="23"/>
      <c r="AT43" s="22"/>
      <c r="AU43" s="23"/>
      <c r="AV43" s="22">
        <v>8</v>
      </c>
      <c r="AW43" s="23"/>
      <c r="AX43" s="22"/>
      <c r="AY43" s="23"/>
      <c r="AZ43" s="22"/>
      <c r="BA43" s="23"/>
      <c r="BB43" s="22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3"/>
      <c r="BP43" s="22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2"/>
      <c r="CP43" s="23"/>
      <c r="CQ43" s="22"/>
      <c r="CR43" s="23"/>
      <c r="CS43" s="22"/>
      <c r="CT43" s="23"/>
      <c r="CU43" s="22"/>
      <c r="CV43" s="22"/>
      <c r="CW43" s="22"/>
      <c r="CX43" s="23"/>
      <c r="CY43" s="23"/>
      <c r="CZ43" s="22"/>
      <c r="DA43" s="23"/>
      <c r="DB43" s="22"/>
      <c r="DC43" s="23"/>
      <c r="DD43" s="22"/>
      <c r="DE43" s="23"/>
      <c r="DF43" s="22"/>
      <c r="DG43" s="23"/>
      <c r="DH43" s="23"/>
      <c r="DI43" s="22"/>
      <c r="DJ43" s="23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2"/>
      <c r="DW43" s="22"/>
      <c r="DX43" s="23"/>
      <c r="DY43" s="22"/>
      <c r="DZ43" s="23"/>
      <c r="EA43" s="23"/>
      <c r="EB43" s="23"/>
      <c r="EC43" s="23"/>
      <c r="ED43" s="22"/>
      <c r="EE43" s="23"/>
      <c r="EF43" s="22"/>
      <c r="EG43" s="23"/>
      <c r="EH43" s="22"/>
      <c r="EI43" s="23"/>
      <c r="EJ43" s="23"/>
      <c r="EK43" s="22"/>
      <c r="EL43" s="23"/>
      <c r="EM43" s="22"/>
      <c r="EN43" s="23"/>
      <c r="EO43" s="22"/>
      <c r="EP43" s="23"/>
      <c r="EQ43" s="22"/>
      <c r="ER43" s="23"/>
      <c r="ES43" s="22"/>
      <c r="ET43" s="23"/>
      <c r="EU43" s="22"/>
      <c r="EV43" s="23"/>
      <c r="EW43" s="22"/>
      <c r="EX43" s="22"/>
      <c r="EY43" s="22"/>
      <c r="EZ43" s="22"/>
      <c r="FA43" s="23"/>
      <c r="FB43" s="22"/>
      <c r="FC43" s="23"/>
      <c r="FD43" s="22"/>
      <c r="FE43" s="23"/>
      <c r="FF43" s="22"/>
      <c r="FG43" s="22"/>
      <c r="FH43" s="22"/>
      <c r="FI43" s="22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2"/>
      <c r="FZ43" s="23"/>
      <c r="GA43" s="22"/>
      <c r="GB43" s="23"/>
      <c r="GC43" s="22"/>
      <c r="GD43" s="23"/>
      <c r="GE43" s="22"/>
      <c r="GF43" s="23"/>
      <c r="GG43" s="23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22"/>
      <c r="HH43" s="23"/>
      <c r="HI43" s="22"/>
      <c r="HJ43" s="23"/>
      <c r="HK43" s="22"/>
      <c r="HL43" s="23"/>
      <c r="HM43" s="22"/>
      <c r="HN43" s="23"/>
      <c r="HO43" s="22"/>
      <c r="HP43" s="23"/>
      <c r="HQ43" s="22"/>
      <c r="HR43" s="23"/>
      <c r="HS43" s="22"/>
      <c r="HT43" s="23"/>
      <c r="HU43" s="22"/>
      <c r="HV43" s="23"/>
      <c r="HW43" s="22"/>
      <c r="HX43" s="23"/>
      <c r="HY43" s="1">
        <f t="shared" si="4"/>
        <v>44</v>
      </c>
      <c r="HZ43" s="1">
        <v>44</v>
      </c>
    </row>
    <row r="44" spans="1:234" x14ac:dyDescent="0.25">
      <c r="A44" s="1">
        <v>2340</v>
      </c>
      <c r="B44" s="2" t="s">
        <v>74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>
        <v>1</v>
      </c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3"/>
      <c r="BP44" s="22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2"/>
      <c r="CP44" s="23"/>
      <c r="CQ44" s="22"/>
      <c r="CR44" s="23"/>
      <c r="CS44" s="22"/>
      <c r="CT44" s="23"/>
      <c r="CU44" s="22"/>
      <c r="CV44" s="22"/>
      <c r="CW44" s="22"/>
      <c r="CX44" s="23"/>
      <c r="CY44" s="23"/>
      <c r="CZ44" s="22"/>
      <c r="DA44" s="23"/>
      <c r="DB44" s="22"/>
      <c r="DC44" s="23"/>
      <c r="DD44" s="22"/>
      <c r="DE44" s="23"/>
      <c r="DF44" s="22"/>
      <c r="DG44" s="23"/>
      <c r="DH44" s="23"/>
      <c r="DI44" s="22"/>
      <c r="DJ44" s="23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2"/>
      <c r="DW44" s="22"/>
      <c r="DX44" s="23"/>
      <c r="DY44" s="22"/>
      <c r="DZ44" s="23"/>
      <c r="EA44" s="23"/>
      <c r="EB44" s="23"/>
      <c r="EC44" s="23"/>
      <c r="ED44" s="22"/>
      <c r="EE44" s="23"/>
      <c r="EF44" s="22"/>
      <c r="EG44" s="23"/>
      <c r="EH44" s="22"/>
      <c r="EI44" s="23"/>
      <c r="EJ44" s="23"/>
      <c r="EK44" s="22"/>
      <c r="EL44" s="23"/>
      <c r="EM44" s="22"/>
      <c r="EN44" s="23"/>
      <c r="EO44" s="22"/>
      <c r="EP44" s="23"/>
      <c r="EQ44" s="22"/>
      <c r="ER44" s="23"/>
      <c r="ES44" s="22"/>
      <c r="ET44" s="23"/>
      <c r="EU44" s="22"/>
      <c r="EV44" s="23"/>
      <c r="EW44" s="22"/>
      <c r="EX44" s="22"/>
      <c r="EY44" s="22"/>
      <c r="EZ44" s="22"/>
      <c r="FA44" s="23"/>
      <c r="FB44" s="22"/>
      <c r="FC44" s="23"/>
      <c r="FD44" s="22"/>
      <c r="FE44" s="23"/>
      <c r="FF44" s="22"/>
      <c r="FG44" s="22"/>
      <c r="FH44" s="22"/>
      <c r="FI44" s="22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2"/>
      <c r="FZ44" s="23"/>
      <c r="GA44" s="22"/>
      <c r="GB44" s="23"/>
      <c r="GC44" s="22"/>
      <c r="GD44" s="23"/>
      <c r="GE44" s="22"/>
      <c r="GF44" s="23"/>
      <c r="GG44" s="23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22"/>
      <c r="HH44" s="23"/>
      <c r="HI44" s="22"/>
      <c r="HJ44" s="23"/>
      <c r="HK44" s="22"/>
      <c r="HL44" s="23"/>
      <c r="HM44" s="22"/>
      <c r="HN44" s="23"/>
      <c r="HO44" s="22"/>
      <c r="HP44" s="23"/>
      <c r="HQ44" s="22"/>
      <c r="HR44" s="23"/>
      <c r="HS44" s="22"/>
      <c r="HT44" s="23"/>
      <c r="HU44" s="22"/>
      <c r="HV44" s="23"/>
      <c r="HW44" s="22"/>
      <c r="HX44" s="23"/>
      <c r="HY44" s="1">
        <f t="shared" si="4"/>
        <v>1</v>
      </c>
      <c r="HZ44" s="1">
        <v>1</v>
      </c>
    </row>
    <row r="45" spans="1:234" x14ac:dyDescent="0.25">
      <c r="A45" s="1">
        <v>2430</v>
      </c>
      <c r="B45" s="2" t="s">
        <v>75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3"/>
      <c r="BP45" s="22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2"/>
      <c r="CP45" s="23"/>
      <c r="CQ45" s="22"/>
      <c r="CR45" s="23"/>
      <c r="CS45" s="22"/>
      <c r="CT45" s="23"/>
      <c r="CU45" s="22"/>
      <c r="CV45" s="22"/>
      <c r="CW45" s="22"/>
      <c r="CX45" s="23"/>
      <c r="CY45" s="23"/>
      <c r="CZ45" s="22"/>
      <c r="DA45" s="23"/>
      <c r="DB45" s="22"/>
      <c r="DC45" s="23">
        <v>16</v>
      </c>
      <c r="DD45" s="22"/>
      <c r="DE45" s="23"/>
      <c r="DF45" s="22"/>
      <c r="DG45" s="23"/>
      <c r="DH45" s="23"/>
      <c r="DI45" s="22"/>
      <c r="DJ45" s="23"/>
      <c r="DK45" s="22"/>
      <c r="DL45" s="23"/>
      <c r="DM45" s="22"/>
      <c r="DN45" s="23"/>
      <c r="DO45" s="22"/>
      <c r="DP45" s="23"/>
      <c r="DQ45" s="22"/>
      <c r="DR45" s="23"/>
      <c r="DS45" s="22"/>
      <c r="DT45" s="23"/>
      <c r="DU45" s="22"/>
      <c r="DV45" s="22"/>
      <c r="DW45" s="22"/>
      <c r="DX45" s="23"/>
      <c r="DY45" s="22"/>
      <c r="DZ45" s="23"/>
      <c r="EA45" s="23"/>
      <c r="EB45" s="23"/>
      <c r="EC45" s="23"/>
      <c r="ED45" s="22"/>
      <c r="EE45" s="23"/>
      <c r="EF45" s="22"/>
      <c r="EG45" s="23"/>
      <c r="EH45" s="22"/>
      <c r="EI45" s="23"/>
      <c r="EJ45" s="23"/>
      <c r="EK45" s="22">
        <v>1</v>
      </c>
      <c r="EL45" s="23"/>
      <c r="EM45" s="22"/>
      <c r="EN45" s="23"/>
      <c r="EO45" s="22"/>
      <c r="EP45" s="23"/>
      <c r="EQ45" s="22"/>
      <c r="ER45" s="23"/>
      <c r="ES45" s="22"/>
      <c r="ET45" s="23"/>
      <c r="EU45" s="22"/>
      <c r="EV45" s="23"/>
      <c r="EW45" s="22"/>
      <c r="EX45" s="22"/>
      <c r="EY45" s="22"/>
      <c r="EZ45" s="22"/>
      <c r="FA45" s="23"/>
      <c r="FB45" s="22"/>
      <c r="FC45" s="23"/>
      <c r="FD45" s="22"/>
      <c r="FE45" s="23"/>
      <c r="FF45" s="22"/>
      <c r="FG45" s="22"/>
      <c r="FH45" s="22"/>
      <c r="FI45" s="22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2"/>
      <c r="FZ45" s="23"/>
      <c r="GA45" s="22"/>
      <c r="GB45" s="23"/>
      <c r="GC45" s="22"/>
      <c r="GD45" s="23"/>
      <c r="GE45" s="22"/>
      <c r="GF45" s="23"/>
      <c r="GG45" s="23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22"/>
      <c r="HH45" s="23"/>
      <c r="HI45" s="22"/>
      <c r="HJ45" s="23"/>
      <c r="HK45" s="22"/>
      <c r="HL45" s="23"/>
      <c r="HM45" s="22"/>
      <c r="HN45" s="23"/>
      <c r="HO45" s="22"/>
      <c r="HP45" s="23"/>
      <c r="HQ45" s="22"/>
      <c r="HR45" s="23"/>
      <c r="HS45" s="22"/>
      <c r="HT45" s="23"/>
      <c r="HU45" s="22"/>
      <c r="HV45" s="23"/>
      <c r="HW45" s="22"/>
      <c r="HX45" s="23"/>
      <c r="HY45" s="1">
        <f t="shared" si="4"/>
        <v>17</v>
      </c>
      <c r="HZ45" s="1">
        <v>17</v>
      </c>
    </row>
    <row r="46" spans="1:234" x14ac:dyDescent="0.25">
      <c r="A46" s="1">
        <v>2510</v>
      </c>
      <c r="B46" s="2" t="s">
        <v>76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>
        <v>1</v>
      </c>
      <c r="AJ46" s="23"/>
      <c r="AK46" s="22"/>
      <c r="AL46" s="23"/>
      <c r="AM46" s="22"/>
      <c r="AN46" s="23"/>
      <c r="AO46" s="22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3"/>
      <c r="BP46" s="22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2"/>
      <c r="CP46" s="23"/>
      <c r="CQ46" s="22"/>
      <c r="CR46" s="23"/>
      <c r="CS46" s="22"/>
      <c r="CT46" s="23"/>
      <c r="CU46" s="22"/>
      <c r="CV46" s="22"/>
      <c r="CW46" s="22"/>
      <c r="CX46" s="23"/>
      <c r="CY46" s="23"/>
      <c r="CZ46" s="22"/>
      <c r="DA46" s="23"/>
      <c r="DB46" s="22"/>
      <c r="DC46" s="23"/>
      <c r="DD46" s="22"/>
      <c r="DE46" s="23"/>
      <c r="DF46" s="22"/>
      <c r="DG46" s="23"/>
      <c r="DH46" s="23"/>
      <c r="DI46" s="22"/>
      <c r="DJ46" s="23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2"/>
      <c r="DW46" s="22"/>
      <c r="DX46" s="23"/>
      <c r="DY46" s="22"/>
      <c r="DZ46" s="23"/>
      <c r="EA46" s="23"/>
      <c r="EB46" s="23"/>
      <c r="EC46" s="23"/>
      <c r="ED46" s="22"/>
      <c r="EE46" s="23"/>
      <c r="EF46" s="22"/>
      <c r="EG46" s="23"/>
      <c r="EH46" s="22"/>
      <c r="EI46" s="23"/>
      <c r="EJ46" s="23"/>
      <c r="EK46" s="22"/>
      <c r="EL46" s="23"/>
      <c r="EM46" s="22"/>
      <c r="EN46" s="23"/>
      <c r="EO46" s="22"/>
      <c r="EP46" s="23"/>
      <c r="EQ46" s="22"/>
      <c r="ER46" s="23"/>
      <c r="ES46" s="22"/>
      <c r="ET46" s="23"/>
      <c r="EU46" s="22"/>
      <c r="EV46" s="23"/>
      <c r="EW46" s="22"/>
      <c r="EX46" s="22"/>
      <c r="EY46" s="22"/>
      <c r="EZ46" s="22"/>
      <c r="FA46" s="23"/>
      <c r="FB46" s="22"/>
      <c r="FC46" s="23"/>
      <c r="FD46" s="22"/>
      <c r="FE46" s="23"/>
      <c r="FF46" s="22"/>
      <c r="FG46" s="22"/>
      <c r="FH46" s="22"/>
      <c r="FI46" s="22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2"/>
      <c r="FZ46" s="23"/>
      <c r="GA46" s="22"/>
      <c r="GB46" s="23"/>
      <c r="GC46" s="22"/>
      <c r="GD46" s="23"/>
      <c r="GE46" s="22"/>
      <c r="GF46" s="23"/>
      <c r="GG46" s="23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22"/>
      <c r="HH46" s="23"/>
      <c r="HI46" s="22"/>
      <c r="HJ46" s="23"/>
      <c r="HK46" s="22"/>
      <c r="HL46" s="23"/>
      <c r="HM46" s="22"/>
      <c r="HN46" s="23"/>
      <c r="HO46" s="22"/>
      <c r="HP46" s="23"/>
      <c r="HQ46" s="22"/>
      <c r="HR46" s="23"/>
      <c r="HS46" s="22"/>
      <c r="HT46" s="23"/>
      <c r="HU46" s="22"/>
      <c r="HV46" s="23"/>
      <c r="HW46" s="22"/>
      <c r="HX46" s="23"/>
      <c r="HY46" s="1">
        <f t="shared" si="4"/>
        <v>1</v>
      </c>
      <c r="HZ46" s="1">
        <v>1</v>
      </c>
    </row>
    <row r="47" spans="1:234" x14ac:dyDescent="0.25">
      <c r="A47" s="1">
        <v>2530</v>
      </c>
      <c r="B47" s="2" t="s">
        <v>77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>
        <v>1</v>
      </c>
      <c r="AJ47" s="23"/>
      <c r="AK47" s="22"/>
      <c r="AL47" s="23"/>
      <c r="AM47" s="22"/>
      <c r="AN47" s="23"/>
      <c r="AO47" s="22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3"/>
      <c r="BP47" s="22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2"/>
      <c r="CP47" s="23"/>
      <c r="CQ47" s="22"/>
      <c r="CR47" s="23"/>
      <c r="CS47" s="22"/>
      <c r="CT47" s="23"/>
      <c r="CU47" s="22"/>
      <c r="CV47" s="22"/>
      <c r="CW47" s="22"/>
      <c r="CX47" s="23"/>
      <c r="CY47" s="23"/>
      <c r="CZ47" s="22"/>
      <c r="DA47" s="23"/>
      <c r="DB47" s="22"/>
      <c r="DC47" s="23"/>
      <c r="DD47" s="22"/>
      <c r="DE47" s="23"/>
      <c r="DF47" s="22"/>
      <c r="DG47" s="23"/>
      <c r="DH47" s="23"/>
      <c r="DI47" s="22"/>
      <c r="DJ47" s="23"/>
      <c r="DK47" s="22"/>
      <c r="DL47" s="23"/>
      <c r="DM47" s="22"/>
      <c r="DN47" s="23"/>
      <c r="DO47" s="22"/>
      <c r="DP47" s="23"/>
      <c r="DQ47" s="22"/>
      <c r="DR47" s="23"/>
      <c r="DS47" s="22"/>
      <c r="DT47" s="23"/>
      <c r="DU47" s="22"/>
      <c r="DV47" s="22"/>
      <c r="DW47" s="22"/>
      <c r="DX47" s="23"/>
      <c r="DY47" s="22"/>
      <c r="DZ47" s="23"/>
      <c r="EA47" s="23"/>
      <c r="EB47" s="23"/>
      <c r="EC47" s="23"/>
      <c r="ED47" s="22"/>
      <c r="EE47" s="23"/>
      <c r="EF47" s="22"/>
      <c r="EG47" s="23"/>
      <c r="EH47" s="22"/>
      <c r="EI47" s="23"/>
      <c r="EJ47" s="23"/>
      <c r="EK47" s="22"/>
      <c r="EL47" s="23"/>
      <c r="EM47" s="22"/>
      <c r="EN47" s="23"/>
      <c r="EO47" s="22"/>
      <c r="EP47" s="23"/>
      <c r="EQ47" s="22"/>
      <c r="ER47" s="23"/>
      <c r="ES47" s="22"/>
      <c r="ET47" s="23"/>
      <c r="EU47" s="22"/>
      <c r="EV47" s="23"/>
      <c r="EW47" s="22"/>
      <c r="EX47" s="22"/>
      <c r="EY47" s="22"/>
      <c r="EZ47" s="22"/>
      <c r="FA47" s="23"/>
      <c r="FB47" s="22"/>
      <c r="FC47" s="23"/>
      <c r="FD47" s="22"/>
      <c r="FE47" s="23"/>
      <c r="FF47" s="22"/>
      <c r="FG47" s="22"/>
      <c r="FH47" s="22"/>
      <c r="FI47" s="22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2"/>
      <c r="FZ47" s="23"/>
      <c r="GA47" s="22"/>
      <c r="GB47" s="23"/>
      <c r="GC47" s="22"/>
      <c r="GD47" s="23"/>
      <c r="GE47" s="22"/>
      <c r="GF47" s="23"/>
      <c r="GG47" s="23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22"/>
      <c r="HH47" s="23"/>
      <c r="HI47" s="22"/>
      <c r="HJ47" s="23"/>
      <c r="HK47" s="22"/>
      <c r="HL47" s="23"/>
      <c r="HM47" s="22"/>
      <c r="HN47" s="23"/>
      <c r="HO47" s="22"/>
      <c r="HP47" s="23"/>
      <c r="HQ47" s="22"/>
      <c r="HR47" s="23"/>
      <c r="HS47" s="22"/>
      <c r="HT47" s="23"/>
      <c r="HU47" s="22"/>
      <c r="HV47" s="23"/>
      <c r="HW47" s="22"/>
      <c r="HX47" s="23"/>
      <c r="HY47" s="1">
        <f t="shared" si="4"/>
        <v>1</v>
      </c>
      <c r="HZ47" s="1">
        <v>1</v>
      </c>
    </row>
    <row r="48" spans="1:234" x14ac:dyDescent="0.25">
      <c r="A48" s="1">
        <v>2540</v>
      </c>
      <c r="B48" s="2" t="s">
        <v>78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>
        <v>6</v>
      </c>
      <c r="AJ48" s="23">
        <v>7</v>
      </c>
      <c r="AK48" s="22">
        <v>3</v>
      </c>
      <c r="AL48" s="23"/>
      <c r="AM48" s="22"/>
      <c r="AN48" s="23"/>
      <c r="AO48" s="22"/>
      <c r="AP48" s="22">
        <v>8</v>
      </c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3"/>
      <c r="BP48" s="22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2"/>
      <c r="CP48" s="23"/>
      <c r="CQ48" s="22"/>
      <c r="CR48" s="23"/>
      <c r="CS48" s="22"/>
      <c r="CT48" s="23"/>
      <c r="CU48" s="22"/>
      <c r="CV48" s="22"/>
      <c r="CW48" s="22"/>
      <c r="CX48" s="23"/>
      <c r="CY48" s="23"/>
      <c r="CZ48" s="22"/>
      <c r="DA48" s="23"/>
      <c r="DB48" s="22"/>
      <c r="DC48" s="23"/>
      <c r="DD48" s="22"/>
      <c r="DE48" s="23"/>
      <c r="DF48" s="22"/>
      <c r="DG48" s="23"/>
      <c r="DH48" s="23"/>
      <c r="DI48" s="22"/>
      <c r="DJ48" s="23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2"/>
      <c r="DW48" s="22"/>
      <c r="DX48" s="23"/>
      <c r="DY48" s="22"/>
      <c r="DZ48" s="23"/>
      <c r="EA48" s="23"/>
      <c r="EB48" s="23"/>
      <c r="EC48" s="23"/>
      <c r="ED48" s="22"/>
      <c r="EE48" s="23"/>
      <c r="EF48" s="22"/>
      <c r="EG48" s="23"/>
      <c r="EH48" s="22"/>
      <c r="EI48" s="23"/>
      <c r="EJ48" s="23"/>
      <c r="EK48" s="22"/>
      <c r="EL48" s="23"/>
      <c r="EM48" s="22"/>
      <c r="EN48" s="23"/>
      <c r="EO48" s="22"/>
      <c r="EP48" s="23"/>
      <c r="EQ48" s="22"/>
      <c r="ER48" s="23"/>
      <c r="ES48" s="22"/>
      <c r="ET48" s="23"/>
      <c r="EU48" s="22"/>
      <c r="EV48" s="23"/>
      <c r="EW48" s="22"/>
      <c r="EX48" s="22"/>
      <c r="EY48" s="22"/>
      <c r="EZ48" s="22"/>
      <c r="FA48" s="23"/>
      <c r="FB48" s="22"/>
      <c r="FC48" s="23"/>
      <c r="FD48" s="22"/>
      <c r="FE48" s="23"/>
      <c r="FF48" s="22"/>
      <c r="FG48" s="22"/>
      <c r="FH48" s="22"/>
      <c r="FI48" s="22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2"/>
      <c r="FZ48" s="23"/>
      <c r="GA48" s="22"/>
      <c r="GB48" s="23"/>
      <c r="GC48" s="22"/>
      <c r="GD48" s="23"/>
      <c r="GE48" s="22"/>
      <c r="GF48" s="23"/>
      <c r="GG48" s="23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22"/>
      <c r="HH48" s="23"/>
      <c r="HI48" s="22"/>
      <c r="HJ48" s="23"/>
      <c r="HK48" s="22"/>
      <c r="HL48" s="23"/>
      <c r="HM48" s="22"/>
      <c r="HN48" s="23"/>
      <c r="HO48" s="22"/>
      <c r="HP48" s="23"/>
      <c r="HQ48" s="22"/>
      <c r="HR48" s="23"/>
      <c r="HS48" s="22"/>
      <c r="HT48" s="23"/>
      <c r="HU48" s="22"/>
      <c r="HV48" s="23"/>
      <c r="HW48" s="22"/>
      <c r="HX48" s="23"/>
      <c r="HY48" s="1">
        <f t="shared" si="4"/>
        <v>24</v>
      </c>
      <c r="HZ48" s="1">
        <v>24</v>
      </c>
    </row>
    <row r="49" spans="1:234" x14ac:dyDescent="0.25">
      <c r="A49" s="1">
        <v>2590</v>
      </c>
      <c r="B49" s="2" t="s">
        <v>79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3"/>
      <c r="BP49" s="22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2"/>
      <c r="CP49" s="23"/>
      <c r="CQ49" s="22"/>
      <c r="CR49" s="23"/>
      <c r="CS49" s="22"/>
      <c r="CT49" s="23"/>
      <c r="CU49" s="22"/>
      <c r="CV49" s="22"/>
      <c r="CW49" s="22"/>
      <c r="CX49" s="23"/>
      <c r="CY49" s="23"/>
      <c r="CZ49" s="22"/>
      <c r="DA49" s="23"/>
      <c r="DB49" s="22"/>
      <c r="DC49" s="23"/>
      <c r="DD49" s="22"/>
      <c r="DE49" s="23"/>
      <c r="DF49" s="22"/>
      <c r="DG49" s="23"/>
      <c r="DH49" s="23"/>
      <c r="DI49" s="22"/>
      <c r="DJ49" s="23"/>
      <c r="DK49" s="22"/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2"/>
      <c r="DW49" s="22"/>
      <c r="DX49" s="23"/>
      <c r="DY49" s="22"/>
      <c r="DZ49" s="23"/>
      <c r="EA49" s="23"/>
      <c r="EB49" s="23"/>
      <c r="EC49" s="23"/>
      <c r="ED49" s="22">
        <v>1</v>
      </c>
      <c r="EE49" s="23"/>
      <c r="EF49" s="22"/>
      <c r="EG49" s="23"/>
      <c r="EH49" s="22"/>
      <c r="EI49" s="23"/>
      <c r="EJ49" s="23"/>
      <c r="EK49" s="22"/>
      <c r="EL49" s="23"/>
      <c r="EM49" s="22"/>
      <c r="EN49" s="23"/>
      <c r="EO49" s="22"/>
      <c r="EP49" s="23"/>
      <c r="EQ49" s="22"/>
      <c r="ER49" s="23"/>
      <c r="ES49" s="22"/>
      <c r="ET49" s="23"/>
      <c r="EU49" s="22"/>
      <c r="EV49" s="23"/>
      <c r="EW49" s="22"/>
      <c r="EX49" s="22"/>
      <c r="EY49" s="22"/>
      <c r="EZ49" s="22"/>
      <c r="FA49" s="23"/>
      <c r="FB49" s="22"/>
      <c r="FC49" s="23"/>
      <c r="FD49" s="22"/>
      <c r="FE49" s="23"/>
      <c r="FF49" s="22"/>
      <c r="FG49" s="22"/>
      <c r="FH49" s="22"/>
      <c r="FI49" s="22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2"/>
      <c r="FZ49" s="23"/>
      <c r="GA49" s="22"/>
      <c r="GB49" s="23"/>
      <c r="GC49" s="22"/>
      <c r="GD49" s="23"/>
      <c r="GE49" s="22"/>
      <c r="GF49" s="23"/>
      <c r="GG49" s="23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22"/>
      <c r="HH49" s="23"/>
      <c r="HI49" s="22"/>
      <c r="HJ49" s="23"/>
      <c r="HK49" s="22"/>
      <c r="HL49" s="23"/>
      <c r="HM49" s="22"/>
      <c r="HN49" s="23"/>
      <c r="HO49" s="22"/>
      <c r="HP49" s="23"/>
      <c r="HQ49" s="22"/>
      <c r="HR49" s="23"/>
      <c r="HS49" s="22"/>
      <c r="HT49" s="23"/>
      <c r="HU49" s="22"/>
      <c r="HV49" s="23"/>
      <c r="HW49" s="22"/>
      <c r="HX49" s="23"/>
      <c r="HY49" s="1">
        <f t="shared" si="4"/>
        <v>1</v>
      </c>
      <c r="HZ49" s="1">
        <v>1</v>
      </c>
    </row>
    <row r="50" spans="1:234" x14ac:dyDescent="0.25">
      <c r="A50" s="1">
        <v>2600</v>
      </c>
      <c r="B50" s="2" t="s">
        <v>80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>
        <v>9</v>
      </c>
      <c r="AJ50" s="23"/>
      <c r="AK50" s="22"/>
      <c r="AL50" s="23"/>
      <c r="AM50" s="22"/>
      <c r="AN50" s="23"/>
      <c r="AO50" s="22"/>
      <c r="AP50" s="22">
        <v>9</v>
      </c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3"/>
      <c r="BP50" s="22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2"/>
      <c r="CP50" s="23"/>
      <c r="CQ50" s="22"/>
      <c r="CR50" s="23"/>
      <c r="CS50" s="22"/>
      <c r="CT50" s="23"/>
      <c r="CU50" s="22"/>
      <c r="CV50" s="22"/>
      <c r="CW50" s="22"/>
      <c r="CX50" s="23"/>
      <c r="CY50" s="23"/>
      <c r="CZ50" s="22"/>
      <c r="DA50" s="23"/>
      <c r="DB50" s="22"/>
      <c r="DC50" s="23"/>
      <c r="DD50" s="22"/>
      <c r="DE50" s="23"/>
      <c r="DF50" s="22"/>
      <c r="DG50" s="23"/>
      <c r="DH50" s="23"/>
      <c r="DI50" s="22"/>
      <c r="DJ50" s="23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2"/>
      <c r="DW50" s="22"/>
      <c r="DX50" s="23"/>
      <c r="DY50" s="22"/>
      <c r="DZ50" s="23"/>
      <c r="EA50" s="23"/>
      <c r="EB50" s="23"/>
      <c r="EC50" s="23"/>
      <c r="ED50" s="22"/>
      <c r="EE50" s="23"/>
      <c r="EF50" s="22"/>
      <c r="EG50" s="23"/>
      <c r="EH50" s="22"/>
      <c r="EI50" s="23"/>
      <c r="EJ50" s="23"/>
      <c r="EK50" s="22"/>
      <c r="EL50" s="23"/>
      <c r="EM50" s="22"/>
      <c r="EN50" s="23"/>
      <c r="EO50" s="22"/>
      <c r="EP50" s="23"/>
      <c r="EQ50" s="22"/>
      <c r="ER50" s="23"/>
      <c r="ES50" s="22"/>
      <c r="ET50" s="23"/>
      <c r="EU50" s="22"/>
      <c r="EV50" s="23"/>
      <c r="EW50" s="22"/>
      <c r="EX50" s="22"/>
      <c r="EY50" s="22"/>
      <c r="EZ50" s="22"/>
      <c r="FA50" s="23"/>
      <c r="FB50" s="22"/>
      <c r="FC50" s="23"/>
      <c r="FD50" s="22"/>
      <c r="FE50" s="23"/>
      <c r="FF50" s="22"/>
      <c r="FG50" s="22"/>
      <c r="FH50" s="22"/>
      <c r="FI50" s="22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2"/>
      <c r="FZ50" s="23"/>
      <c r="GA50" s="22"/>
      <c r="GB50" s="23"/>
      <c r="GC50" s="22"/>
      <c r="GD50" s="23"/>
      <c r="GE50" s="22"/>
      <c r="GF50" s="23"/>
      <c r="GG50" s="23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22"/>
      <c r="HH50" s="23"/>
      <c r="HI50" s="22"/>
      <c r="HJ50" s="23"/>
      <c r="HK50" s="22"/>
      <c r="HL50" s="23"/>
      <c r="HM50" s="22"/>
      <c r="HN50" s="23"/>
      <c r="HO50" s="22"/>
      <c r="HP50" s="23"/>
      <c r="HQ50" s="22"/>
      <c r="HR50" s="23"/>
      <c r="HS50" s="22"/>
      <c r="HT50" s="23"/>
      <c r="HU50" s="22"/>
      <c r="HV50" s="23"/>
      <c r="HW50" s="22"/>
      <c r="HX50" s="23"/>
      <c r="HY50" s="1">
        <f t="shared" si="4"/>
        <v>18</v>
      </c>
      <c r="HZ50" s="1">
        <v>18</v>
      </c>
    </row>
    <row r="51" spans="1:234" x14ac:dyDescent="0.25">
      <c r="A51" s="1">
        <v>2630</v>
      </c>
      <c r="B51" s="2" t="s">
        <v>81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>
        <v>1</v>
      </c>
      <c r="AJ51" s="23"/>
      <c r="AK51" s="22"/>
      <c r="AL51" s="23"/>
      <c r="AM51" s="22"/>
      <c r="AN51" s="23"/>
      <c r="AO51" s="22"/>
      <c r="AP51" s="22"/>
      <c r="AQ51" s="23"/>
      <c r="AR51" s="22">
        <v>2</v>
      </c>
      <c r="AS51" s="23"/>
      <c r="AT51" s="22"/>
      <c r="AU51" s="23"/>
      <c r="AV51" s="22">
        <v>3</v>
      </c>
      <c r="AW51" s="23"/>
      <c r="AX51" s="22"/>
      <c r="AY51" s="23"/>
      <c r="AZ51" s="22"/>
      <c r="BA51" s="23"/>
      <c r="BB51" s="22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3"/>
      <c r="BP51" s="22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2"/>
      <c r="CP51" s="23"/>
      <c r="CQ51" s="22"/>
      <c r="CR51" s="23"/>
      <c r="CS51" s="22"/>
      <c r="CT51" s="23"/>
      <c r="CU51" s="22"/>
      <c r="CV51" s="22"/>
      <c r="CW51" s="22"/>
      <c r="CX51" s="23"/>
      <c r="CY51" s="23"/>
      <c r="CZ51" s="22"/>
      <c r="DA51" s="23"/>
      <c r="DB51" s="22"/>
      <c r="DC51" s="23"/>
      <c r="DD51" s="22"/>
      <c r="DE51" s="23"/>
      <c r="DF51" s="22"/>
      <c r="DG51" s="23"/>
      <c r="DH51" s="23"/>
      <c r="DI51" s="22"/>
      <c r="DJ51" s="23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2"/>
      <c r="DW51" s="22"/>
      <c r="DX51" s="23"/>
      <c r="DY51" s="22"/>
      <c r="DZ51" s="23"/>
      <c r="EA51" s="23"/>
      <c r="EB51" s="23"/>
      <c r="EC51" s="23"/>
      <c r="ED51" s="22"/>
      <c r="EE51" s="23"/>
      <c r="EF51" s="22"/>
      <c r="EG51" s="23"/>
      <c r="EH51" s="22"/>
      <c r="EI51" s="23"/>
      <c r="EJ51" s="23"/>
      <c r="EK51" s="22"/>
      <c r="EL51" s="23"/>
      <c r="EM51" s="22"/>
      <c r="EN51" s="23"/>
      <c r="EO51" s="22"/>
      <c r="EP51" s="23"/>
      <c r="EQ51" s="22"/>
      <c r="ER51" s="23"/>
      <c r="ES51" s="22"/>
      <c r="ET51" s="23"/>
      <c r="EU51" s="22"/>
      <c r="EV51" s="23"/>
      <c r="EW51" s="22"/>
      <c r="EX51" s="22"/>
      <c r="EY51" s="22"/>
      <c r="EZ51" s="22"/>
      <c r="FA51" s="23"/>
      <c r="FB51" s="22"/>
      <c r="FC51" s="23"/>
      <c r="FD51" s="22"/>
      <c r="FE51" s="23"/>
      <c r="FF51" s="22"/>
      <c r="FG51" s="22"/>
      <c r="FH51" s="22"/>
      <c r="FI51" s="22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2"/>
      <c r="FZ51" s="23"/>
      <c r="GA51" s="22"/>
      <c r="GB51" s="23"/>
      <c r="GC51" s="22"/>
      <c r="GD51" s="23"/>
      <c r="GE51" s="22"/>
      <c r="GF51" s="23"/>
      <c r="GG51" s="23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22"/>
      <c r="HH51" s="23"/>
      <c r="HI51" s="22"/>
      <c r="HJ51" s="23"/>
      <c r="HK51" s="22"/>
      <c r="HL51" s="23"/>
      <c r="HM51" s="22"/>
      <c r="HN51" s="23"/>
      <c r="HO51" s="22"/>
      <c r="HP51" s="23"/>
      <c r="HQ51" s="22"/>
      <c r="HR51" s="23"/>
      <c r="HS51" s="22"/>
      <c r="HT51" s="23"/>
      <c r="HU51" s="22"/>
      <c r="HV51" s="23"/>
      <c r="HW51" s="22"/>
      <c r="HX51" s="23"/>
      <c r="HY51" s="1">
        <f t="shared" si="4"/>
        <v>6</v>
      </c>
      <c r="HZ51" s="1">
        <v>6</v>
      </c>
    </row>
    <row r="52" spans="1:234" x14ac:dyDescent="0.25">
      <c r="A52" s="1">
        <v>2670</v>
      </c>
      <c r="B52" s="2" t="s">
        <v>82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>
        <v>1</v>
      </c>
      <c r="AK52" s="22"/>
      <c r="AL52" s="23"/>
      <c r="AM52" s="22"/>
      <c r="AN52" s="23"/>
      <c r="AO52" s="22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3"/>
      <c r="BP52" s="22">
        <v>6</v>
      </c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2"/>
      <c r="CP52" s="23"/>
      <c r="CQ52" s="22"/>
      <c r="CR52" s="23"/>
      <c r="CS52" s="22"/>
      <c r="CT52" s="23"/>
      <c r="CU52" s="22"/>
      <c r="CV52" s="22"/>
      <c r="CW52" s="22"/>
      <c r="CX52" s="23"/>
      <c r="CY52" s="23"/>
      <c r="CZ52" s="22"/>
      <c r="DA52" s="23"/>
      <c r="DB52" s="22"/>
      <c r="DC52" s="23"/>
      <c r="DD52" s="22"/>
      <c r="DE52" s="23"/>
      <c r="DF52" s="22"/>
      <c r="DG52" s="23"/>
      <c r="DH52" s="23"/>
      <c r="DI52" s="22"/>
      <c r="DJ52" s="23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/>
      <c r="DV52" s="22"/>
      <c r="DW52" s="22"/>
      <c r="DX52" s="23"/>
      <c r="DY52" s="22"/>
      <c r="DZ52" s="23"/>
      <c r="EA52" s="23"/>
      <c r="EB52" s="23"/>
      <c r="EC52" s="23"/>
      <c r="ED52" s="22">
        <v>1</v>
      </c>
      <c r="EE52" s="23"/>
      <c r="EF52" s="22"/>
      <c r="EG52" s="23"/>
      <c r="EH52" s="22"/>
      <c r="EI52" s="23"/>
      <c r="EJ52" s="23"/>
      <c r="EK52" s="22"/>
      <c r="EL52" s="23"/>
      <c r="EM52" s="22"/>
      <c r="EN52" s="23"/>
      <c r="EO52" s="22"/>
      <c r="EP52" s="23"/>
      <c r="EQ52" s="22"/>
      <c r="ER52" s="23"/>
      <c r="ES52" s="22"/>
      <c r="ET52" s="23"/>
      <c r="EU52" s="22"/>
      <c r="EV52" s="23"/>
      <c r="EW52" s="22"/>
      <c r="EX52" s="22"/>
      <c r="EY52" s="22"/>
      <c r="EZ52" s="22"/>
      <c r="FA52" s="23"/>
      <c r="FB52" s="22"/>
      <c r="FC52" s="23"/>
      <c r="FD52" s="22"/>
      <c r="FE52" s="23"/>
      <c r="FF52" s="22"/>
      <c r="FG52" s="22"/>
      <c r="FH52" s="22"/>
      <c r="FI52" s="22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2"/>
      <c r="FZ52" s="23"/>
      <c r="GA52" s="22"/>
      <c r="GB52" s="23"/>
      <c r="GC52" s="22"/>
      <c r="GD52" s="23"/>
      <c r="GE52" s="22"/>
      <c r="GF52" s="23"/>
      <c r="GG52" s="23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22"/>
      <c r="HH52" s="23"/>
      <c r="HI52" s="22"/>
      <c r="HJ52" s="23"/>
      <c r="HK52" s="22"/>
      <c r="HL52" s="23"/>
      <c r="HM52" s="22"/>
      <c r="HN52" s="23"/>
      <c r="HO52" s="22"/>
      <c r="HP52" s="23"/>
      <c r="HQ52" s="22"/>
      <c r="HR52" s="23"/>
      <c r="HS52" s="22"/>
      <c r="HT52" s="23"/>
      <c r="HU52" s="22"/>
      <c r="HV52" s="23"/>
      <c r="HW52" s="22"/>
      <c r="HX52" s="23"/>
      <c r="HY52" s="1">
        <f t="shared" si="4"/>
        <v>8</v>
      </c>
      <c r="HZ52" s="1">
        <v>8</v>
      </c>
    </row>
    <row r="53" spans="1:234" x14ac:dyDescent="0.25">
      <c r="A53" s="1">
        <v>2760</v>
      </c>
      <c r="B53" s="2" t="s">
        <v>83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>
        <v>4</v>
      </c>
      <c r="AJ53" s="23"/>
      <c r="AK53" s="22"/>
      <c r="AL53" s="23"/>
      <c r="AM53" s="22"/>
      <c r="AN53" s="23"/>
      <c r="AO53" s="22"/>
      <c r="AP53" s="22">
        <v>2</v>
      </c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3"/>
      <c r="BP53" s="22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2"/>
      <c r="CP53" s="23"/>
      <c r="CQ53" s="22"/>
      <c r="CR53" s="23"/>
      <c r="CS53" s="22"/>
      <c r="CT53" s="23"/>
      <c r="CU53" s="22"/>
      <c r="CV53" s="22"/>
      <c r="CW53" s="22"/>
      <c r="CX53" s="23"/>
      <c r="CY53" s="23"/>
      <c r="CZ53" s="22"/>
      <c r="DA53" s="23"/>
      <c r="DB53" s="22"/>
      <c r="DC53" s="23"/>
      <c r="DD53" s="22"/>
      <c r="DE53" s="23"/>
      <c r="DF53" s="22"/>
      <c r="DG53" s="23"/>
      <c r="DH53" s="23"/>
      <c r="DI53" s="22"/>
      <c r="DJ53" s="23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>
        <v>12</v>
      </c>
      <c r="DV53" s="22"/>
      <c r="DW53" s="22"/>
      <c r="DX53" s="23"/>
      <c r="DY53" s="22"/>
      <c r="DZ53" s="23"/>
      <c r="EA53" s="23"/>
      <c r="EB53" s="23"/>
      <c r="EC53" s="23"/>
      <c r="ED53" s="22"/>
      <c r="EE53" s="23"/>
      <c r="EF53" s="22"/>
      <c r="EG53" s="23"/>
      <c r="EH53" s="22"/>
      <c r="EI53" s="23"/>
      <c r="EJ53" s="23"/>
      <c r="EK53" s="22"/>
      <c r="EL53" s="23"/>
      <c r="EM53" s="22"/>
      <c r="EN53" s="23"/>
      <c r="EO53" s="22"/>
      <c r="EP53" s="23"/>
      <c r="EQ53" s="22"/>
      <c r="ER53" s="23"/>
      <c r="ES53" s="22"/>
      <c r="ET53" s="23"/>
      <c r="EU53" s="22"/>
      <c r="EV53" s="23"/>
      <c r="EW53" s="22"/>
      <c r="EX53" s="22"/>
      <c r="EY53" s="22"/>
      <c r="EZ53" s="22"/>
      <c r="FA53" s="23"/>
      <c r="FB53" s="22"/>
      <c r="FC53" s="23"/>
      <c r="FD53" s="22"/>
      <c r="FE53" s="23"/>
      <c r="FF53" s="22">
        <v>1</v>
      </c>
      <c r="FG53" s="22"/>
      <c r="FH53" s="22"/>
      <c r="FI53" s="22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2"/>
      <c r="FZ53" s="23"/>
      <c r="GA53" s="22"/>
      <c r="GB53" s="23"/>
      <c r="GC53" s="22"/>
      <c r="GD53" s="23"/>
      <c r="GE53" s="22"/>
      <c r="GF53" s="23"/>
      <c r="GG53" s="23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22"/>
      <c r="HH53" s="23"/>
      <c r="HI53" s="22"/>
      <c r="HJ53" s="23"/>
      <c r="HK53" s="22"/>
      <c r="HL53" s="23"/>
      <c r="HM53" s="22"/>
      <c r="HN53" s="23"/>
      <c r="HO53" s="22"/>
      <c r="HP53" s="23"/>
      <c r="HQ53" s="22"/>
      <c r="HR53" s="23"/>
      <c r="HS53" s="22"/>
      <c r="HT53" s="23"/>
      <c r="HU53" s="22"/>
      <c r="HV53" s="23"/>
      <c r="HW53" s="22"/>
      <c r="HX53" s="23"/>
      <c r="HY53" s="1">
        <f t="shared" si="4"/>
        <v>19</v>
      </c>
      <c r="HZ53" s="1">
        <v>19</v>
      </c>
    </row>
    <row r="54" spans="1:234" x14ac:dyDescent="0.25">
      <c r="A54" s="1">
        <v>2960</v>
      </c>
      <c r="B54" s="2" t="s">
        <v>84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2"/>
      <c r="AQ54" s="23">
        <v>5</v>
      </c>
      <c r="AR54" s="22">
        <v>5</v>
      </c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3"/>
      <c r="BP54" s="22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2"/>
      <c r="CP54" s="23"/>
      <c r="CQ54" s="22"/>
      <c r="CR54" s="23"/>
      <c r="CS54" s="22"/>
      <c r="CT54" s="23"/>
      <c r="CU54" s="22"/>
      <c r="CV54" s="22"/>
      <c r="CW54" s="22"/>
      <c r="CX54" s="23"/>
      <c r="CY54" s="23"/>
      <c r="CZ54" s="22"/>
      <c r="DA54" s="23"/>
      <c r="DB54" s="22"/>
      <c r="DC54" s="23"/>
      <c r="DD54" s="22"/>
      <c r="DE54" s="23"/>
      <c r="DF54" s="22"/>
      <c r="DG54" s="23"/>
      <c r="DH54" s="23"/>
      <c r="DI54" s="22"/>
      <c r="DJ54" s="23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2"/>
      <c r="DW54" s="22"/>
      <c r="DX54" s="23"/>
      <c r="DY54" s="22"/>
      <c r="DZ54" s="23"/>
      <c r="EA54" s="23"/>
      <c r="EB54" s="23"/>
      <c r="EC54" s="23"/>
      <c r="ED54" s="22"/>
      <c r="EE54" s="23"/>
      <c r="EF54" s="22"/>
      <c r="EG54" s="23"/>
      <c r="EH54" s="22"/>
      <c r="EI54" s="23"/>
      <c r="EJ54" s="23"/>
      <c r="EK54" s="22"/>
      <c r="EL54" s="23"/>
      <c r="EM54" s="22"/>
      <c r="EN54" s="23"/>
      <c r="EO54" s="22"/>
      <c r="EP54" s="23"/>
      <c r="EQ54" s="22"/>
      <c r="ER54" s="23"/>
      <c r="ES54" s="22"/>
      <c r="ET54" s="23"/>
      <c r="EU54" s="22"/>
      <c r="EV54" s="23"/>
      <c r="EW54" s="22"/>
      <c r="EX54" s="22"/>
      <c r="EY54" s="22"/>
      <c r="EZ54" s="22"/>
      <c r="FA54" s="23"/>
      <c r="FB54" s="22"/>
      <c r="FC54" s="23"/>
      <c r="FD54" s="22"/>
      <c r="FE54" s="23"/>
      <c r="FF54" s="22"/>
      <c r="FG54" s="22"/>
      <c r="FH54" s="22"/>
      <c r="FI54" s="22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2"/>
      <c r="FZ54" s="23"/>
      <c r="GA54" s="22"/>
      <c r="GB54" s="23"/>
      <c r="GC54" s="22"/>
      <c r="GD54" s="23"/>
      <c r="GE54" s="22"/>
      <c r="GF54" s="23"/>
      <c r="GG54" s="23"/>
      <c r="GH54" s="23"/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22"/>
      <c r="HH54" s="23"/>
      <c r="HI54" s="22"/>
      <c r="HJ54" s="23"/>
      <c r="HK54" s="22"/>
      <c r="HL54" s="23"/>
      <c r="HM54" s="22"/>
      <c r="HN54" s="23"/>
      <c r="HO54" s="22"/>
      <c r="HP54" s="23"/>
      <c r="HQ54" s="22"/>
      <c r="HR54" s="23"/>
      <c r="HS54" s="22"/>
      <c r="HT54" s="23"/>
      <c r="HU54" s="22"/>
      <c r="HV54" s="23"/>
      <c r="HW54" s="22"/>
      <c r="HX54" s="23"/>
      <c r="HY54" s="1">
        <f t="shared" si="4"/>
        <v>10</v>
      </c>
      <c r="HZ54" s="1">
        <v>10</v>
      </c>
    </row>
    <row r="55" spans="1:234" x14ac:dyDescent="0.25">
      <c r="A55" s="1">
        <v>2980</v>
      </c>
      <c r="B55" s="2" t="s">
        <v>85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3"/>
      <c r="BP55" s="22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2"/>
      <c r="CP55" s="23"/>
      <c r="CQ55" s="22"/>
      <c r="CR55" s="23"/>
      <c r="CS55" s="22"/>
      <c r="CT55" s="23"/>
      <c r="CU55" s="22"/>
      <c r="CV55" s="22"/>
      <c r="CW55" s="22"/>
      <c r="CX55" s="23"/>
      <c r="CY55" s="23"/>
      <c r="CZ55" s="22"/>
      <c r="DA55" s="23"/>
      <c r="DB55" s="22"/>
      <c r="DC55" s="23"/>
      <c r="DD55" s="22"/>
      <c r="DE55" s="23"/>
      <c r="DF55" s="22"/>
      <c r="DG55" s="23"/>
      <c r="DH55" s="23"/>
      <c r="DI55" s="22"/>
      <c r="DJ55" s="23"/>
      <c r="DK55" s="22"/>
      <c r="DL55" s="23"/>
      <c r="DM55" s="22">
        <v>1</v>
      </c>
      <c r="DN55" s="23"/>
      <c r="DO55" s="22"/>
      <c r="DP55" s="23"/>
      <c r="DQ55" s="22"/>
      <c r="DR55" s="23"/>
      <c r="DS55" s="22"/>
      <c r="DT55" s="23"/>
      <c r="DU55" s="22"/>
      <c r="DV55" s="22"/>
      <c r="DW55" s="22"/>
      <c r="DX55" s="23"/>
      <c r="DY55" s="22"/>
      <c r="DZ55" s="23"/>
      <c r="EA55" s="23"/>
      <c r="EB55" s="23"/>
      <c r="EC55" s="23"/>
      <c r="ED55" s="22"/>
      <c r="EE55" s="23"/>
      <c r="EF55" s="22"/>
      <c r="EG55" s="23"/>
      <c r="EH55" s="22"/>
      <c r="EI55" s="23"/>
      <c r="EJ55" s="23"/>
      <c r="EK55" s="22"/>
      <c r="EL55" s="23"/>
      <c r="EM55" s="22"/>
      <c r="EN55" s="23"/>
      <c r="EO55" s="22"/>
      <c r="EP55" s="23"/>
      <c r="EQ55" s="22"/>
      <c r="ER55" s="23"/>
      <c r="ES55" s="22"/>
      <c r="ET55" s="23"/>
      <c r="EU55" s="22"/>
      <c r="EV55" s="23"/>
      <c r="EW55" s="22"/>
      <c r="EX55" s="22"/>
      <c r="EY55" s="22"/>
      <c r="EZ55" s="22"/>
      <c r="FA55" s="23"/>
      <c r="FB55" s="22"/>
      <c r="FC55" s="23"/>
      <c r="FD55" s="22"/>
      <c r="FE55" s="23"/>
      <c r="FF55" s="22"/>
      <c r="FG55" s="22"/>
      <c r="FH55" s="22"/>
      <c r="FI55" s="22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/>
      <c r="FY55" s="22"/>
      <c r="FZ55" s="23"/>
      <c r="GA55" s="22"/>
      <c r="GB55" s="23"/>
      <c r="GC55" s="22"/>
      <c r="GD55" s="23"/>
      <c r="GE55" s="22"/>
      <c r="GF55" s="23"/>
      <c r="GG55" s="23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22"/>
      <c r="HH55" s="23"/>
      <c r="HI55" s="22"/>
      <c r="HJ55" s="23"/>
      <c r="HK55" s="22"/>
      <c r="HL55" s="23"/>
      <c r="HM55" s="22"/>
      <c r="HN55" s="23"/>
      <c r="HO55" s="22"/>
      <c r="HP55" s="23"/>
      <c r="HQ55" s="22"/>
      <c r="HR55" s="23"/>
      <c r="HS55" s="22"/>
      <c r="HT55" s="23"/>
      <c r="HU55" s="22"/>
      <c r="HV55" s="23"/>
      <c r="HW55" s="22"/>
      <c r="HX55" s="23"/>
      <c r="HY55" s="1">
        <f t="shared" si="4"/>
        <v>1</v>
      </c>
      <c r="HZ55" s="1">
        <v>1</v>
      </c>
    </row>
    <row r="56" spans="1:234" x14ac:dyDescent="0.25">
      <c r="A56" s="1">
        <v>3070</v>
      </c>
      <c r="B56" s="2" t="s">
        <v>86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3"/>
      <c r="BP56" s="22"/>
      <c r="BQ56" s="22"/>
      <c r="BR56" s="23"/>
      <c r="BS56" s="22"/>
      <c r="BT56" s="23"/>
      <c r="BU56" s="22"/>
      <c r="BV56" s="23"/>
      <c r="BW56" s="22"/>
      <c r="BX56" s="23"/>
      <c r="BY56" s="22"/>
      <c r="BZ56" s="23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2"/>
      <c r="CP56" s="23"/>
      <c r="CQ56" s="22"/>
      <c r="CR56" s="23"/>
      <c r="CS56" s="22"/>
      <c r="CT56" s="23"/>
      <c r="CU56" s="22"/>
      <c r="CV56" s="22">
        <v>3</v>
      </c>
      <c r="CW56" s="22"/>
      <c r="CX56" s="23"/>
      <c r="CY56" s="23"/>
      <c r="CZ56" s="22"/>
      <c r="DA56" s="23"/>
      <c r="DB56" s="22"/>
      <c r="DC56" s="23"/>
      <c r="DD56" s="22"/>
      <c r="DE56" s="23"/>
      <c r="DF56" s="22"/>
      <c r="DG56" s="23"/>
      <c r="DH56" s="23"/>
      <c r="DI56" s="22"/>
      <c r="DJ56" s="23"/>
      <c r="DK56" s="22"/>
      <c r="DL56" s="23"/>
      <c r="DM56" s="22">
        <v>8</v>
      </c>
      <c r="DN56" s="23"/>
      <c r="DO56" s="22"/>
      <c r="DP56" s="23"/>
      <c r="DQ56" s="22"/>
      <c r="DR56" s="23"/>
      <c r="DS56" s="22"/>
      <c r="DT56" s="23"/>
      <c r="DU56" s="22"/>
      <c r="DV56" s="22"/>
      <c r="DW56" s="22"/>
      <c r="DX56" s="23"/>
      <c r="DY56" s="22"/>
      <c r="DZ56" s="23"/>
      <c r="EA56" s="23"/>
      <c r="EB56" s="23"/>
      <c r="EC56" s="23"/>
      <c r="ED56" s="22"/>
      <c r="EE56" s="23"/>
      <c r="EF56" s="22"/>
      <c r="EG56" s="23"/>
      <c r="EH56" s="22"/>
      <c r="EI56" s="23"/>
      <c r="EJ56" s="23"/>
      <c r="EK56" s="22"/>
      <c r="EL56" s="23"/>
      <c r="EM56" s="22"/>
      <c r="EN56" s="23"/>
      <c r="EO56" s="22"/>
      <c r="EP56" s="23"/>
      <c r="EQ56" s="22"/>
      <c r="ER56" s="23"/>
      <c r="ES56" s="22"/>
      <c r="ET56" s="23"/>
      <c r="EU56" s="22"/>
      <c r="EV56" s="23"/>
      <c r="EW56" s="22"/>
      <c r="EX56" s="22"/>
      <c r="EY56" s="22"/>
      <c r="EZ56" s="22"/>
      <c r="FA56" s="23"/>
      <c r="FB56" s="22"/>
      <c r="FC56" s="23"/>
      <c r="FD56" s="22"/>
      <c r="FE56" s="23"/>
      <c r="FF56" s="22"/>
      <c r="FG56" s="22"/>
      <c r="FH56" s="22"/>
      <c r="FI56" s="22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2"/>
      <c r="FZ56" s="23"/>
      <c r="GA56" s="22"/>
      <c r="GB56" s="23"/>
      <c r="GC56" s="22"/>
      <c r="GD56" s="23"/>
      <c r="GE56" s="22"/>
      <c r="GF56" s="23"/>
      <c r="GG56" s="23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22"/>
      <c r="HH56" s="23"/>
      <c r="HI56" s="22"/>
      <c r="HJ56" s="23"/>
      <c r="HK56" s="22"/>
      <c r="HL56" s="23"/>
      <c r="HM56" s="22"/>
      <c r="HN56" s="23"/>
      <c r="HO56" s="22"/>
      <c r="HP56" s="23"/>
      <c r="HQ56" s="22"/>
      <c r="HR56" s="23"/>
      <c r="HS56" s="22"/>
      <c r="HT56" s="23"/>
      <c r="HU56" s="22"/>
      <c r="HV56" s="23"/>
      <c r="HW56" s="22"/>
      <c r="HX56" s="23"/>
      <c r="HY56" s="1">
        <f t="shared" si="4"/>
        <v>11</v>
      </c>
      <c r="HZ56" s="1">
        <v>11</v>
      </c>
    </row>
    <row r="57" spans="1:234" x14ac:dyDescent="0.25">
      <c r="A57" s="1">
        <v>3100</v>
      </c>
      <c r="B57" s="2" t="s">
        <v>87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3"/>
      <c r="BP57" s="22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2"/>
      <c r="CP57" s="23"/>
      <c r="CQ57" s="22"/>
      <c r="CR57" s="23"/>
      <c r="CS57" s="22"/>
      <c r="CT57" s="23"/>
      <c r="CU57" s="22"/>
      <c r="CV57" s="22"/>
      <c r="CW57" s="22"/>
      <c r="CX57" s="23"/>
      <c r="CY57" s="23"/>
      <c r="CZ57" s="22"/>
      <c r="DA57" s="23"/>
      <c r="DB57" s="22"/>
      <c r="DC57" s="23"/>
      <c r="DD57" s="22"/>
      <c r="DE57" s="23"/>
      <c r="DF57" s="22"/>
      <c r="DG57" s="23"/>
      <c r="DH57" s="23"/>
      <c r="DI57" s="22"/>
      <c r="DJ57" s="23"/>
      <c r="DK57" s="22"/>
      <c r="DL57" s="23"/>
      <c r="DM57" s="22"/>
      <c r="DN57" s="23"/>
      <c r="DO57" s="22"/>
      <c r="DP57" s="23"/>
      <c r="DQ57" s="22"/>
      <c r="DR57" s="23"/>
      <c r="DS57" s="22"/>
      <c r="DT57" s="23"/>
      <c r="DU57" s="22"/>
      <c r="DV57" s="22"/>
      <c r="DW57" s="22"/>
      <c r="DX57" s="23"/>
      <c r="DY57" s="22"/>
      <c r="DZ57" s="23"/>
      <c r="EA57" s="23"/>
      <c r="EB57" s="23"/>
      <c r="EC57" s="23"/>
      <c r="ED57" s="22"/>
      <c r="EE57" s="23"/>
      <c r="EF57" s="22"/>
      <c r="EG57" s="23"/>
      <c r="EH57" s="22"/>
      <c r="EI57" s="23"/>
      <c r="EJ57" s="23"/>
      <c r="EK57" s="22"/>
      <c r="EL57" s="23"/>
      <c r="EM57" s="22"/>
      <c r="EN57" s="23"/>
      <c r="EO57" s="22"/>
      <c r="EP57" s="23"/>
      <c r="EQ57" s="22">
        <v>1</v>
      </c>
      <c r="ER57" s="23"/>
      <c r="ES57" s="22"/>
      <c r="ET57" s="23"/>
      <c r="EU57" s="22"/>
      <c r="EV57" s="23"/>
      <c r="EW57" s="22"/>
      <c r="EX57" s="22"/>
      <c r="EY57" s="22"/>
      <c r="EZ57" s="22"/>
      <c r="FA57" s="23"/>
      <c r="FB57" s="22"/>
      <c r="FC57" s="23"/>
      <c r="FD57" s="22"/>
      <c r="FE57" s="23"/>
      <c r="FF57" s="22">
        <v>1</v>
      </c>
      <c r="FG57" s="22"/>
      <c r="FH57" s="22"/>
      <c r="FI57" s="22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2"/>
      <c r="FZ57" s="23"/>
      <c r="GA57" s="22"/>
      <c r="GB57" s="23"/>
      <c r="GC57" s="22"/>
      <c r="GD57" s="23"/>
      <c r="GE57" s="22"/>
      <c r="GF57" s="23"/>
      <c r="GG57" s="23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22"/>
      <c r="HH57" s="23"/>
      <c r="HI57" s="22"/>
      <c r="HJ57" s="23"/>
      <c r="HK57" s="22"/>
      <c r="HL57" s="23"/>
      <c r="HM57" s="22"/>
      <c r="HN57" s="23"/>
      <c r="HO57" s="22"/>
      <c r="HP57" s="23"/>
      <c r="HQ57" s="22"/>
      <c r="HR57" s="23"/>
      <c r="HS57" s="22"/>
      <c r="HT57" s="23"/>
      <c r="HU57" s="22"/>
      <c r="HV57" s="23"/>
      <c r="HW57" s="22"/>
      <c r="HX57" s="23"/>
      <c r="HY57" s="1">
        <f t="shared" si="4"/>
        <v>2</v>
      </c>
      <c r="HZ57" s="1">
        <v>2</v>
      </c>
    </row>
    <row r="58" spans="1:234" x14ac:dyDescent="0.25">
      <c r="A58" s="1">
        <v>3120</v>
      </c>
      <c r="B58" s="2" t="s">
        <v>88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3"/>
      <c r="BP58" s="22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2"/>
      <c r="CP58" s="23"/>
      <c r="CQ58" s="22"/>
      <c r="CR58" s="23"/>
      <c r="CS58" s="22"/>
      <c r="CT58" s="23"/>
      <c r="CU58" s="22"/>
      <c r="CV58" s="22"/>
      <c r="CW58" s="22"/>
      <c r="CX58" s="23"/>
      <c r="CY58" s="23"/>
      <c r="CZ58" s="22"/>
      <c r="DA58" s="23"/>
      <c r="DB58" s="22"/>
      <c r="DC58" s="23"/>
      <c r="DD58" s="22"/>
      <c r="DE58" s="23"/>
      <c r="DF58" s="22"/>
      <c r="DG58" s="23"/>
      <c r="DH58" s="23"/>
      <c r="DI58" s="22"/>
      <c r="DJ58" s="23"/>
      <c r="DK58" s="22"/>
      <c r="DL58" s="23"/>
      <c r="DM58" s="22"/>
      <c r="DN58" s="23"/>
      <c r="DO58" s="22"/>
      <c r="DP58" s="23"/>
      <c r="DQ58" s="22"/>
      <c r="DR58" s="23"/>
      <c r="DS58" s="22"/>
      <c r="DT58" s="23"/>
      <c r="DU58" s="22"/>
      <c r="DV58" s="22"/>
      <c r="DW58" s="22"/>
      <c r="DX58" s="23"/>
      <c r="DY58" s="22"/>
      <c r="DZ58" s="23"/>
      <c r="EA58" s="23"/>
      <c r="EB58" s="23"/>
      <c r="EC58" s="23"/>
      <c r="ED58" s="22"/>
      <c r="EE58" s="23"/>
      <c r="EF58" s="22"/>
      <c r="EG58" s="23"/>
      <c r="EH58" s="22"/>
      <c r="EI58" s="23"/>
      <c r="EJ58" s="23"/>
      <c r="EK58" s="22"/>
      <c r="EL58" s="23"/>
      <c r="EM58" s="22"/>
      <c r="EN58" s="23"/>
      <c r="EO58" s="22"/>
      <c r="EP58" s="23"/>
      <c r="EQ58" s="22"/>
      <c r="ER58" s="23"/>
      <c r="ES58" s="22"/>
      <c r="ET58" s="23"/>
      <c r="EU58" s="22"/>
      <c r="EV58" s="23"/>
      <c r="EW58" s="22"/>
      <c r="EX58" s="22"/>
      <c r="EY58" s="22"/>
      <c r="EZ58" s="22"/>
      <c r="FA58" s="23"/>
      <c r="FB58" s="22"/>
      <c r="FC58" s="23"/>
      <c r="FD58" s="22"/>
      <c r="FE58" s="23"/>
      <c r="FF58" s="22"/>
      <c r="FG58" s="22"/>
      <c r="FH58" s="22"/>
      <c r="FI58" s="22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>
        <v>2</v>
      </c>
      <c r="FY58" s="28">
        <v>0</v>
      </c>
      <c r="FZ58" s="23"/>
      <c r="GA58" s="22"/>
      <c r="GB58" s="23"/>
      <c r="GC58" s="22"/>
      <c r="GD58" s="23"/>
      <c r="GE58" s="22"/>
      <c r="GF58" s="23"/>
      <c r="GG58" s="23"/>
      <c r="GH58" s="23"/>
      <c r="GI58" s="22"/>
      <c r="GJ58" s="23"/>
      <c r="GK58" s="22"/>
      <c r="GL58" s="23"/>
      <c r="GM58" s="22"/>
      <c r="GN58" s="23"/>
      <c r="GO58" s="22"/>
      <c r="GP58" s="23"/>
      <c r="GQ58" s="22"/>
      <c r="GR58" s="23"/>
      <c r="GS58" s="22"/>
      <c r="GT58" s="23"/>
      <c r="GU58" s="22"/>
      <c r="GV58" s="23"/>
      <c r="GW58" s="22"/>
      <c r="GX58" s="23"/>
      <c r="GY58" s="22"/>
      <c r="GZ58" s="23"/>
      <c r="HA58" s="22"/>
      <c r="HB58" s="23"/>
      <c r="HC58" s="22"/>
      <c r="HD58" s="23"/>
      <c r="HE58" s="22"/>
      <c r="HF58" s="23"/>
      <c r="HG58" s="22"/>
      <c r="HH58" s="23"/>
      <c r="HI58" s="22"/>
      <c r="HJ58" s="23"/>
      <c r="HK58" s="22"/>
      <c r="HL58" s="23"/>
      <c r="HM58" s="22"/>
      <c r="HN58" s="23"/>
      <c r="HO58" s="22"/>
      <c r="HP58" s="23"/>
      <c r="HQ58" s="22"/>
      <c r="HR58" s="23"/>
      <c r="HS58" s="22"/>
      <c r="HT58" s="23"/>
      <c r="HU58" s="22"/>
      <c r="HV58" s="23"/>
      <c r="HW58" s="22"/>
      <c r="HX58" s="23"/>
      <c r="HY58" s="1">
        <f t="shared" si="4"/>
        <v>2</v>
      </c>
      <c r="HZ58" s="1">
        <v>4</v>
      </c>
    </row>
    <row r="59" spans="1:234" x14ac:dyDescent="0.25">
      <c r="A59" s="1">
        <v>3390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/>
      <c r="BN59" s="23"/>
      <c r="BO59" s="23"/>
      <c r="BP59" s="22"/>
      <c r="BQ59" s="22"/>
      <c r="BR59" s="23"/>
      <c r="BS59" s="22"/>
      <c r="BT59" s="23"/>
      <c r="BU59" s="22"/>
      <c r="BV59" s="23"/>
      <c r="BW59" s="22"/>
      <c r="BX59" s="23"/>
      <c r="BY59" s="22"/>
      <c r="BZ59" s="23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2"/>
      <c r="CP59" s="23"/>
      <c r="CQ59" s="22"/>
      <c r="CR59" s="23"/>
      <c r="CS59" s="22"/>
      <c r="CT59" s="23"/>
      <c r="CU59" s="22"/>
      <c r="CV59" s="22"/>
      <c r="CW59" s="22"/>
      <c r="CX59" s="23"/>
      <c r="CY59" s="23"/>
      <c r="CZ59" s="22"/>
      <c r="DA59" s="23"/>
      <c r="DB59" s="22"/>
      <c r="DC59" s="23"/>
      <c r="DD59" s="22"/>
      <c r="DE59" s="23"/>
      <c r="DF59" s="22"/>
      <c r="DG59" s="23"/>
      <c r="DH59" s="23"/>
      <c r="DI59" s="22"/>
      <c r="DJ59" s="23"/>
      <c r="DK59" s="22"/>
      <c r="DL59" s="23"/>
      <c r="DM59" s="22"/>
      <c r="DN59" s="23"/>
      <c r="DO59" s="22"/>
      <c r="DP59" s="23"/>
      <c r="DQ59" s="22"/>
      <c r="DR59" s="23"/>
      <c r="DS59" s="22"/>
      <c r="DT59" s="23">
        <v>1</v>
      </c>
      <c r="DU59" s="22"/>
      <c r="DV59" s="22"/>
      <c r="DW59" s="22"/>
      <c r="DX59" s="23"/>
      <c r="DY59" s="22"/>
      <c r="DZ59" s="23"/>
      <c r="EA59" s="23"/>
      <c r="EB59" s="23"/>
      <c r="EC59" s="23"/>
      <c r="ED59" s="22"/>
      <c r="EE59" s="23"/>
      <c r="EF59" s="22"/>
      <c r="EG59" s="23"/>
      <c r="EH59" s="22"/>
      <c r="EI59" s="23"/>
      <c r="EJ59" s="23"/>
      <c r="EK59" s="22"/>
      <c r="EL59" s="23"/>
      <c r="EM59" s="22"/>
      <c r="EN59" s="23"/>
      <c r="EO59" s="22"/>
      <c r="EP59" s="23"/>
      <c r="EQ59" s="22"/>
      <c r="ER59" s="23"/>
      <c r="ES59" s="22"/>
      <c r="ET59" s="23"/>
      <c r="EU59" s="22"/>
      <c r="EV59" s="23"/>
      <c r="EW59" s="22"/>
      <c r="EX59" s="22"/>
      <c r="EY59" s="22"/>
      <c r="EZ59" s="22"/>
      <c r="FA59" s="23"/>
      <c r="FB59" s="22"/>
      <c r="FC59" s="23"/>
      <c r="FD59" s="22"/>
      <c r="FE59" s="23"/>
      <c r="FF59" s="22"/>
      <c r="FG59" s="22"/>
      <c r="FH59" s="22"/>
      <c r="FI59" s="22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2"/>
      <c r="FZ59" s="23"/>
      <c r="GA59" s="22"/>
      <c r="GB59" s="23"/>
      <c r="GC59" s="22"/>
      <c r="GD59" s="23"/>
      <c r="GE59" s="22"/>
      <c r="GF59" s="23"/>
      <c r="GG59" s="23"/>
      <c r="GH59" s="23"/>
      <c r="GI59" s="22"/>
      <c r="GJ59" s="23"/>
      <c r="GK59" s="22"/>
      <c r="GL59" s="23"/>
      <c r="GM59" s="22"/>
      <c r="GN59" s="23"/>
      <c r="GO59" s="22"/>
      <c r="GP59" s="23"/>
      <c r="GQ59" s="22"/>
      <c r="GR59" s="23"/>
      <c r="GS59" s="22"/>
      <c r="GT59" s="23"/>
      <c r="GU59" s="22"/>
      <c r="GV59" s="23"/>
      <c r="GW59" s="22"/>
      <c r="GX59" s="23"/>
      <c r="GY59" s="22"/>
      <c r="GZ59" s="23"/>
      <c r="HA59" s="22"/>
      <c r="HB59" s="23"/>
      <c r="HC59" s="22"/>
      <c r="HD59" s="23"/>
      <c r="HE59" s="22"/>
      <c r="HF59" s="23"/>
      <c r="HG59" s="22"/>
      <c r="HH59" s="23"/>
      <c r="HI59" s="22"/>
      <c r="HJ59" s="23"/>
      <c r="HK59" s="22"/>
      <c r="HL59" s="23"/>
      <c r="HM59" s="22"/>
      <c r="HN59" s="23"/>
      <c r="HO59" s="22"/>
      <c r="HP59" s="23"/>
      <c r="HQ59" s="22"/>
      <c r="HR59" s="23"/>
      <c r="HS59" s="22"/>
      <c r="HT59" s="23"/>
      <c r="HU59" s="22"/>
      <c r="HV59" s="23"/>
      <c r="HW59" s="22"/>
      <c r="HX59" s="23"/>
      <c r="HY59" s="1">
        <f t="shared" si="4"/>
        <v>1</v>
      </c>
      <c r="HZ59" s="1">
        <v>1</v>
      </c>
    </row>
    <row r="60" spans="1:234" x14ac:dyDescent="0.25">
      <c r="A60" s="1">
        <v>3510</v>
      </c>
      <c r="B60" s="2" t="s">
        <v>90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3"/>
      <c r="BP60" s="22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2"/>
      <c r="CP60" s="23"/>
      <c r="CQ60" s="22"/>
      <c r="CR60" s="23"/>
      <c r="CS60" s="22"/>
      <c r="CT60" s="23"/>
      <c r="CU60" s="22"/>
      <c r="CV60" s="22"/>
      <c r="CW60" s="22"/>
      <c r="CX60" s="23"/>
      <c r="CY60" s="23"/>
      <c r="CZ60" s="22"/>
      <c r="DA60" s="23"/>
      <c r="DB60" s="22"/>
      <c r="DC60" s="23"/>
      <c r="DD60" s="22"/>
      <c r="DE60" s="23"/>
      <c r="DF60" s="22"/>
      <c r="DG60" s="23"/>
      <c r="DH60" s="23"/>
      <c r="DI60" s="22"/>
      <c r="DJ60" s="23"/>
      <c r="DK60" s="22"/>
      <c r="DL60" s="23"/>
      <c r="DM60" s="22"/>
      <c r="DN60" s="23"/>
      <c r="DO60" s="22"/>
      <c r="DP60" s="23"/>
      <c r="DQ60" s="22"/>
      <c r="DR60" s="23"/>
      <c r="DS60" s="22"/>
      <c r="DT60" s="23"/>
      <c r="DU60" s="22"/>
      <c r="DV60" s="22"/>
      <c r="DW60" s="22"/>
      <c r="DX60" s="23">
        <v>3</v>
      </c>
      <c r="DY60" s="22"/>
      <c r="DZ60" s="23"/>
      <c r="EA60" s="23"/>
      <c r="EB60" s="23"/>
      <c r="EC60" s="23"/>
      <c r="ED60" s="22"/>
      <c r="EE60" s="23"/>
      <c r="EF60" s="22"/>
      <c r="EG60" s="23"/>
      <c r="EH60" s="22"/>
      <c r="EI60" s="23"/>
      <c r="EJ60" s="23"/>
      <c r="EK60" s="22"/>
      <c r="EL60" s="23"/>
      <c r="EM60" s="22"/>
      <c r="EN60" s="23"/>
      <c r="EO60" s="22"/>
      <c r="EP60" s="23"/>
      <c r="EQ60" s="22"/>
      <c r="ER60" s="23"/>
      <c r="ES60" s="22"/>
      <c r="ET60" s="23"/>
      <c r="EU60" s="22"/>
      <c r="EV60" s="23"/>
      <c r="EW60" s="22"/>
      <c r="EX60" s="22"/>
      <c r="EY60" s="22"/>
      <c r="EZ60" s="22"/>
      <c r="FA60" s="23"/>
      <c r="FB60" s="22"/>
      <c r="FC60" s="23"/>
      <c r="FD60" s="22"/>
      <c r="FE60" s="23"/>
      <c r="FF60" s="22"/>
      <c r="FG60" s="22"/>
      <c r="FH60" s="22"/>
      <c r="FI60" s="22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/>
      <c r="FY60" s="22"/>
      <c r="FZ60" s="23"/>
      <c r="GA60" s="22"/>
      <c r="GB60" s="23"/>
      <c r="GC60" s="22"/>
      <c r="GD60" s="23"/>
      <c r="GE60" s="22"/>
      <c r="GF60" s="23"/>
      <c r="GG60" s="23"/>
      <c r="GH60" s="23"/>
      <c r="GI60" s="22"/>
      <c r="GJ60" s="23"/>
      <c r="GK60" s="22"/>
      <c r="GL60" s="23"/>
      <c r="GM60" s="22"/>
      <c r="GN60" s="23"/>
      <c r="GO60" s="22"/>
      <c r="GP60" s="23"/>
      <c r="GQ60" s="22"/>
      <c r="GR60" s="23"/>
      <c r="GS60" s="22"/>
      <c r="GT60" s="23"/>
      <c r="GU60" s="22"/>
      <c r="GV60" s="23"/>
      <c r="GW60" s="22"/>
      <c r="GX60" s="23"/>
      <c r="GY60" s="22"/>
      <c r="GZ60" s="23"/>
      <c r="HA60" s="22"/>
      <c r="HB60" s="23"/>
      <c r="HC60" s="22"/>
      <c r="HD60" s="23"/>
      <c r="HE60" s="22"/>
      <c r="HF60" s="23"/>
      <c r="HG60" s="22"/>
      <c r="HH60" s="23"/>
      <c r="HI60" s="22"/>
      <c r="HJ60" s="23"/>
      <c r="HK60" s="22"/>
      <c r="HL60" s="23"/>
      <c r="HM60" s="22"/>
      <c r="HN60" s="23"/>
      <c r="HO60" s="22"/>
      <c r="HP60" s="23"/>
      <c r="HQ60" s="22"/>
      <c r="HR60" s="23"/>
      <c r="HS60" s="22"/>
      <c r="HT60" s="23"/>
      <c r="HU60" s="22"/>
      <c r="HV60" s="23"/>
      <c r="HW60" s="22"/>
      <c r="HX60" s="23"/>
      <c r="HY60" s="1">
        <f t="shared" si="4"/>
        <v>3</v>
      </c>
      <c r="HZ60" s="1">
        <v>3</v>
      </c>
    </row>
    <row r="61" spans="1:234" x14ac:dyDescent="0.25">
      <c r="A61" s="1">
        <v>3580</v>
      </c>
      <c r="B61" s="2" t="s">
        <v>91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/>
      <c r="BN61" s="23"/>
      <c r="BO61" s="23"/>
      <c r="BP61" s="22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2"/>
      <c r="CP61" s="23"/>
      <c r="CQ61" s="22"/>
      <c r="CR61" s="23"/>
      <c r="CS61" s="22"/>
      <c r="CT61" s="23"/>
      <c r="CU61" s="22"/>
      <c r="CV61" s="22"/>
      <c r="CW61" s="22"/>
      <c r="CX61" s="23"/>
      <c r="CY61" s="23"/>
      <c r="CZ61" s="22"/>
      <c r="DA61" s="23"/>
      <c r="DB61" s="22"/>
      <c r="DC61" s="23"/>
      <c r="DD61" s="22"/>
      <c r="DE61" s="23"/>
      <c r="DF61" s="22"/>
      <c r="DG61" s="23"/>
      <c r="DH61" s="23"/>
      <c r="DI61" s="22"/>
      <c r="DJ61" s="23"/>
      <c r="DK61" s="22"/>
      <c r="DL61" s="23"/>
      <c r="DM61" s="22"/>
      <c r="DN61" s="23"/>
      <c r="DO61" s="22"/>
      <c r="DP61" s="23"/>
      <c r="DQ61" s="22"/>
      <c r="DR61" s="23"/>
      <c r="DS61" s="22"/>
      <c r="DT61" s="23"/>
      <c r="DU61" s="22"/>
      <c r="DV61" s="22"/>
      <c r="DW61" s="22"/>
      <c r="DX61" s="23"/>
      <c r="DY61" s="22"/>
      <c r="DZ61" s="23"/>
      <c r="EA61" s="23"/>
      <c r="EB61" s="23"/>
      <c r="EC61" s="23"/>
      <c r="ED61" s="22"/>
      <c r="EE61" s="23"/>
      <c r="EF61" s="22"/>
      <c r="EG61" s="23"/>
      <c r="EH61" s="22"/>
      <c r="EI61" s="23"/>
      <c r="EJ61" s="23"/>
      <c r="EK61" s="22"/>
      <c r="EL61" s="23"/>
      <c r="EM61" s="22"/>
      <c r="EN61" s="23"/>
      <c r="EO61" s="22"/>
      <c r="EP61" s="23"/>
      <c r="EQ61" s="22"/>
      <c r="ER61" s="23"/>
      <c r="ES61" s="22"/>
      <c r="ET61" s="23"/>
      <c r="EU61" s="22"/>
      <c r="EV61" s="23"/>
      <c r="EW61" s="22"/>
      <c r="EX61" s="22"/>
      <c r="EY61" s="22"/>
      <c r="EZ61" s="22"/>
      <c r="FA61" s="23"/>
      <c r="FB61" s="22"/>
      <c r="FC61" s="23"/>
      <c r="FD61" s="22"/>
      <c r="FE61" s="23"/>
      <c r="FF61" s="22"/>
      <c r="FG61" s="22"/>
      <c r="FH61" s="22"/>
      <c r="FI61" s="22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2"/>
      <c r="FZ61" s="23"/>
      <c r="GA61" s="22"/>
      <c r="GB61" s="23"/>
      <c r="GC61" s="22"/>
      <c r="GD61" s="23"/>
      <c r="GE61" s="22"/>
      <c r="GF61" s="23"/>
      <c r="GG61" s="23"/>
      <c r="GH61" s="23">
        <v>1</v>
      </c>
      <c r="GI61" s="22"/>
      <c r="GJ61" s="23"/>
      <c r="GK61" s="22"/>
      <c r="GL61" s="23"/>
      <c r="GM61" s="22"/>
      <c r="GN61" s="23"/>
      <c r="GO61" s="22"/>
      <c r="GP61" s="23"/>
      <c r="GQ61" s="22"/>
      <c r="GR61" s="23"/>
      <c r="GS61" s="22"/>
      <c r="GT61" s="23"/>
      <c r="GU61" s="22"/>
      <c r="GV61" s="23"/>
      <c r="GW61" s="22"/>
      <c r="GX61" s="23"/>
      <c r="GY61" s="22"/>
      <c r="GZ61" s="23"/>
      <c r="HA61" s="22"/>
      <c r="HB61" s="23"/>
      <c r="HC61" s="22"/>
      <c r="HD61" s="23"/>
      <c r="HE61" s="22"/>
      <c r="HF61" s="23"/>
      <c r="HG61" s="22"/>
      <c r="HH61" s="23"/>
      <c r="HI61" s="22"/>
      <c r="HJ61" s="23"/>
      <c r="HK61" s="22"/>
      <c r="HL61" s="23"/>
      <c r="HM61" s="22"/>
      <c r="HN61" s="23"/>
      <c r="HO61" s="22"/>
      <c r="HP61" s="23"/>
      <c r="HQ61" s="22"/>
      <c r="HR61" s="23"/>
      <c r="HS61" s="22"/>
      <c r="HT61" s="23"/>
      <c r="HU61" s="22"/>
      <c r="HV61" s="23"/>
      <c r="HW61" s="22"/>
      <c r="HX61" s="23"/>
      <c r="HY61" s="1">
        <f t="shared" si="4"/>
        <v>1</v>
      </c>
      <c r="HZ61" s="1">
        <v>1</v>
      </c>
    </row>
    <row r="62" spans="1:234" x14ac:dyDescent="0.25">
      <c r="A62" s="1">
        <v>3700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3"/>
      <c r="BP62" s="22"/>
      <c r="BQ62" s="22"/>
      <c r="BR62" s="23"/>
      <c r="BS62" s="22"/>
      <c r="BT62" s="23"/>
      <c r="BU62" s="22"/>
      <c r="BV62" s="23"/>
      <c r="BW62" s="22"/>
      <c r="BX62" s="23"/>
      <c r="BY62" s="22"/>
      <c r="BZ62" s="23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2"/>
      <c r="CP62" s="23"/>
      <c r="CQ62" s="22"/>
      <c r="CR62" s="23"/>
      <c r="CS62" s="22"/>
      <c r="CT62" s="23"/>
      <c r="CU62" s="22"/>
      <c r="CV62" s="22"/>
      <c r="CW62" s="22"/>
      <c r="CX62" s="23"/>
      <c r="CY62" s="23"/>
      <c r="CZ62" s="22"/>
      <c r="DA62" s="23"/>
      <c r="DB62" s="22"/>
      <c r="DC62" s="23"/>
      <c r="DD62" s="22"/>
      <c r="DE62" s="23"/>
      <c r="DF62" s="22"/>
      <c r="DG62" s="23"/>
      <c r="DH62" s="23"/>
      <c r="DI62" s="22"/>
      <c r="DJ62" s="23"/>
      <c r="DK62" s="22"/>
      <c r="DL62" s="23"/>
      <c r="DM62" s="22"/>
      <c r="DN62" s="23"/>
      <c r="DO62" s="22"/>
      <c r="DP62" s="23"/>
      <c r="DQ62" s="22"/>
      <c r="DR62" s="23"/>
      <c r="DS62" s="22"/>
      <c r="DT62" s="23"/>
      <c r="DU62" s="22"/>
      <c r="DV62" s="22"/>
      <c r="DW62" s="22"/>
      <c r="DX62" s="23"/>
      <c r="DY62" s="22"/>
      <c r="DZ62" s="23"/>
      <c r="EA62" s="23"/>
      <c r="EB62" s="23"/>
      <c r="EC62" s="23"/>
      <c r="ED62" s="22"/>
      <c r="EE62" s="23"/>
      <c r="EF62" s="22"/>
      <c r="EG62" s="23"/>
      <c r="EH62" s="22"/>
      <c r="EI62" s="23"/>
      <c r="EJ62" s="23"/>
      <c r="EK62" s="22"/>
      <c r="EL62" s="23"/>
      <c r="EM62" s="22"/>
      <c r="EN62" s="23"/>
      <c r="EO62" s="22"/>
      <c r="EP62" s="23"/>
      <c r="EQ62" s="22"/>
      <c r="ER62" s="23"/>
      <c r="ES62" s="22"/>
      <c r="ET62" s="23"/>
      <c r="EU62" s="22"/>
      <c r="EV62" s="23">
        <v>1</v>
      </c>
      <c r="EW62" s="22"/>
      <c r="EX62" s="22"/>
      <c r="EY62" s="22"/>
      <c r="EZ62" s="22"/>
      <c r="FA62" s="23"/>
      <c r="FB62" s="22"/>
      <c r="FC62" s="23"/>
      <c r="FD62" s="22"/>
      <c r="FE62" s="23"/>
      <c r="FF62" s="22"/>
      <c r="FG62" s="22"/>
      <c r="FH62" s="22"/>
      <c r="FI62" s="22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>
        <v>1</v>
      </c>
      <c r="FY62" s="28">
        <v>0</v>
      </c>
      <c r="FZ62" s="23"/>
      <c r="GA62" s="22"/>
      <c r="GB62" s="23"/>
      <c r="GC62" s="22"/>
      <c r="GD62" s="23"/>
      <c r="GE62" s="22"/>
      <c r="GF62" s="23"/>
      <c r="GG62" s="23"/>
      <c r="GH62" s="23"/>
      <c r="GI62" s="22"/>
      <c r="GJ62" s="23"/>
      <c r="GK62" s="22"/>
      <c r="GL62" s="23"/>
      <c r="GM62" s="22"/>
      <c r="GN62" s="23"/>
      <c r="GO62" s="22"/>
      <c r="GP62" s="23"/>
      <c r="GQ62" s="22"/>
      <c r="GR62" s="23"/>
      <c r="GS62" s="22"/>
      <c r="GT62" s="23"/>
      <c r="GU62" s="22"/>
      <c r="GV62" s="23"/>
      <c r="GW62" s="22"/>
      <c r="GX62" s="23"/>
      <c r="GY62" s="22"/>
      <c r="GZ62" s="23"/>
      <c r="HA62" s="22"/>
      <c r="HB62" s="23"/>
      <c r="HC62" s="22"/>
      <c r="HD62" s="23"/>
      <c r="HE62" s="22"/>
      <c r="HF62" s="23"/>
      <c r="HG62" s="22"/>
      <c r="HH62" s="23"/>
      <c r="HI62" s="22"/>
      <c r="HJ62" s="23"/>
      <c r="HK62" s="22"/>
      <c r="HL62" s="23"/>
      <c r="HM62" s="22"/>
      <c r="HN62" s="23"/>
      <c r="HO62" s="22"/>
      <c r="HP62" s="23"/>
      <c r="HQ62" s="22"/>
      <c r="HR62" s="23"/>
      <c r="HS62" s="22"/>
      <c r="HT62" s="23"/>
      <c r="HU62" s="22"/>
      <c r="HV62" s="23"/>
      <c r="HW62" s="22"/>
      <c r="HX62" s="23"/>
      <c r="HY62" s="1">
        <f t="shared" si="4"/>
        <v>2</v>
      </c>
      <c r="HZ62" s="1">
        <v>3</v>
      </c>
    </row>
    <row r="63" spans="1:234" x14ac:dyDescent="0.25">
      <c r="A63" s="1">
        <v>3720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2"/>
      <c r="BN63" s="23"/>
      <c r="BO63" s="23"/>
      <c r="BP63" s="22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2"/>
      <c r="CP63" s="23"/>
      <c r="CQ63" s="22"/>
      <c r="CR63" s="23"/>
      <c r="CS63" s="22"/>
      <c r="CT63" s="23"/>
      <c r="CU63" s="22"/>
      <c r="CV63" s="22"/>
      <c r="CW63" s="22"/>
      <c r="CX63" s="23"/>
      <c r="CY63" s="23"/>
      <c r="CZ63" s="22"/>
      <c r="DA63" s="23"/>
      <c r="DB63" s="22"/>
      <c r="DC63" s="23"/>
      <c r="DD63" s="22"/>
      <c r="DE63" s="23"/>
      <c r="DF63" s="22"/>
      <c r="DG63" s="23"/>
      <c r="DH63" s="23"/>
      <c r="DI63" s="22"/>
      <c r="DJ63" s="23"/>
      <c r="DK63" s="22"/>
      <c r="DL63" s="23"/>
      <c r="DM63" s="22"/>
      <c r="DN63" s="23"/>
      <c r="DO63" s="22"/>
      <c r="DP63" s="23"/>
      <c r="DQ63" s="22"/>
      <c r="DR63" s="23"/>
      <c r="DS63" s="22"/>
      <c r="DT63" s="23"/>
      <c r="DU63" s="22"/>
      <c r="DV63" s="22"/>
      <c r="DW63" s="22"/>
      <c r="DX63" s="23"/>
      <c r="DY63" s="22"/>
      <c r="DZ63" s="23"/>
      <c r="EA63" s="23"/>
      <c r="EB63" s="23"/>
      <c r="EC63" s="23"/>
      <c r="ED63" s="22"/>
      <c r="EE63" s="23"/>
      <c r="EF63" s="22"/>
      <c r="EG63" s="23"/>
      <c r="EH63" s="22"/>
      <c r="EI63" s="23"/>
      <c r="EJ63" s="23"/>
      <c r="EK63" s="22"/>
      <c r="EL63" s="23"/>
      <c r="EM63" s="22"/>
      <c r="EN63" s="23"/>
      <c r="EO63" s="22"/>
      <c r="EP63" s="23"/>
      <c r="EQ63" s="22"/>
      <c r="ER63" s="23"/>
      <c r="ES63" s="22"/>
      <c r="ET63" s="23"/>
      <c r="EU63" s="22"/>
      <c r="EV63" s="23">
        <v>2</v>
      </c>
      <c r="EW63" s="22"/>
      <c r="EX63" s="22"/>
      <c r="EY63" s="22"/>
      <c r="EZ63" s="22"/>
      <c r="FA63" s="23"/>
      <c r="FB63" s="22"/>
      <c r="FC63" s="23"/>
      <c r="FD63" s="22"/>
      <c r="FE63" s="23"/>
      <c r="FF63" s="22"/>
      <c r="FG63" s="22"/>
      <c r="FH63" s="22"/>
      <c r="FI63" s="22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>
        <v>1</v>
      </c>
      <c r="FY63" s="28">
        <v>0</v>
      </c>
      <c r="FZ63" s="23"/>
      <c r="GA63" s="22"/>
      <c r="GB63" s="23"/>
      <c r="GC63" s="22"/>
      <c r="GD63" s="23"/>
      <c r="GE63" s="22"/>
      <c r="GF63" s="23"/>
      <c r="GG63" s="23"/>
      <c r="GH63" s="23"/>
      <c r="GI63" s="22"/>
      <c r="GJ63" s="23"/>
      <c r="GK63" s="22"/>
      <c r="GL63" s="23"/>
      <c r="GM63" s="22"/>
      <c r="GN63" s="23"/>
      <c r="GO63" s="22"/>
      <c r="GP63" s="23"/>
      <c r="GQ63" s="22"/>
      <c r="GR63" s="23"/>
      <c r="GS63" s="22"/>
      <c r="GT63" s="23"/>
      <c r="GU63" s="22"/>
      <c r="GV63" s="23"/>
      <c r="GW63" s="22"/>
      <c r="GX63" s="23"/>
      <c r="GY63" s="22"/>
      <c r="GZ63" s="23"/>
      <c r="HA63" s="22"/>
      <c r="HB63" s="23"/>
      <c r="HC63" s="22"/>
      <c r="HD63" s="23"/>
      <c r="HE63" s="22"/>
      <c r="HF63" s="23"/>
      <c r="HG63" s="22"/>
      <c r="HH63" s="23"/>
      <c r="HI63" s="22"/>
      <c r="HJ63" s="23"/>
      <c r="HK63" s="22"/>
      <c r="HL63" s="23"/>
      <c r="HM63" s="22"/>
      <c r="HN63" s="23"/>
      <c r="HO63" s="22"/>
      <c r="HP63" s="23"/>
      <c r="HQ63" s="22"/>
      <c r="HR63" s="23"/>
      <c r="HS63" s="22"/>
      <c r="HT63" s="23"/>
      <c r="HU63" s="22"/>
      <c r="HV63" s="23"/>
      <c r="HW63" s="22"/>
      <c r="HX63" s="23"/>
      <c r="HY63" s="1">
        <f t="shared" si="4"/>
        <v>3</v>
      </c>
      <c r="HZ63" s="1">
        <v>4</v>
      </c>
    </row>
    <row r="64" spans="1:234" x14ac:dyDescent="0.25">
      <c r="A64" s="1">
        <v>3730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3"/>
      <c r="BP64" s="22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2"/>
      <c r="CP64" s="23"/>
      <c r="CQ64" s="22"/>
      <c r="CR64" s="23"/>
      <c r="CS64" s="22"/>
      <c r="CT64" s="23"/>
      <c r="CU64" s="22"/>
      <c r="CV64" s="22"/>
      <c r="CW64" s="22"/>
      <c r="CX64" s="23"/>
      <c r="CY64" s="23"/>
      <c r="CZ64" s="22"/>
      <c r="DA64" s="23"/>
      <c r="DB64" s="22"/>
      <c r="DC64" s="23"/>
      <c r="DD64" s="22"/>
      <c r="DE64" s="23"/>
      <c r="DF64" s="22"/>
      <c r="DG64" s="23"/>
      <c r="DH64" s="23"/>
      <c r="DI64" s="22"/>
      <c r="DJ64" s="23"/>
      <c r="DK64" s="22"/>
      <c r="DL64" s="23"/>
      <c r="DM64" s="22"/>
      <c r="DN64" s="23"/>
      <c r="DO64" s="22"/>
      <c r="DP64" s="23"/>
      <c r="DQ64" s="22"/>
      <c r="DR64" s="23"/>
      <c r="DS64" s="22"/>
      <c r="DT64" s="23"/>
      <c r="DU64" s="22"/>
      <c r="DV64" s="22"/>
      <c r="DW64" s="22"/>
      <c r="DX64" s="23">
        <v>2</v>
      </c>
      <c r="DY64" s="22">
        <v>3</v>
      </c>
      <c r="DZ64" s="23"/>
      <c r="EA64" s="23"/>
      <c r="EB64" s="23"/>
      <c r="EC64" s="23">
        <v>1</v>
      </c>
      <c r="ED64" s="22">
        <v>2</v>
      </c>
      <c r="EE64" s="23"/>
      <c r="EF64" s="22"/>
      <c r="EG64" s="23"/>
      <c r="EH64" s="22"/>
      <c r="EI64" s="23"/>
      <c r="EJ64" s="23"/>
      <c r="EK64" s="22"/>
      <c r="EL64" s="23"/>
      <c r="EM64" s="22"/>
      <c r="EN64" s="23"/>
      <c r="EO64" s="22"/>
      <c r="EP64" s="23"/>
      <c r="EQ64" s="22"/>
      <c r="ER64" s="23">
        <v>6</v>
      </c>
      <c r="ES64" s="22"/>
      <c r="ET64" s="23"/>
      <c r="EU64" s="22"/>
      <c r="EV64" s="23">
        <v>4</v>
      </c>
      <c r="EW64" s="22"/>
      <c r="EX64" s="22"/>
      <c r="EY64" s="22"/>
      <c r="EZ64" s="22"/>
      <c r="FA64" s="23"/>
      <c r="FB64" s="22"/>
      <c r="FC64" s="23"/>
      <c r="FD64" s="22"/>
      <c r="FE64" s="23"/>
      <c r="FF64" s="22">
        <v>1</v>
      </c>
      <c r="FG64" s="22"/>
      <c r="FH64" s="28">
        <v>0</v>
      </c>
      <c r="FI64" s="22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>
        <v>14</v>
      </c>
      <c r="FY64" s="28">
        <v>0</v>
      </c>
      <c r="FZ64" s="23"/>
      <c r="GA64" s="22"/>
      <c r="GB64" s="23"/>
      <c r="GC64" s="22"/>
      <c r="GD64" s="23"/>
      <c r="GE64" s="22"/>
      <c r="GF64" s="23">
        <v>1</v>
      </c>
      <c r="GG64" s="23">
        <v>2</v>
      </c>
      <c r="GH64" s="23"/>
      <c r="GI64" s="22"/>
      <c r="GJ64" s="23"/>
      <c r="GK64" s="22"/>
      <c r="GL64" s="23"/>
      <c r="GM64" s="22"/>
      <c r="GN64" s="23"/>
      <c r="GO64" s="22"/>
      <c r="GP64" s="23"/>
      <c r="GQ64" s="22"/>
      <c r="GR64" s="23"/>
      <c r="GS64" s="22"/>
      <c r="GT64" s="23"/>
      <c r="GU64" s="22"/>
      <c r="GV64" s="23"/>
      <c r="GW64" s="22"/>
      <c r="GX64" s="23"/>
      <c r="GY64" s="22"/>
      <c r="GZ64" s="23"/>
      <c r="HA64" s="22"/>
      <c r="HB64" s="23"/>
      <c r="HC64" s="22"/>
      <c r="HD64" s="23"/>
      <c r="HE64" s="22"/>
      <c r="HF64" s="23"/>
      <c r="HG64" s="22"/>
      <c r="HH64" s="23"/>
      <c r="HI64" s="22"/>
      <c r="HJ64" s="23"/>
      <c r="HK64" s="22"/>
      <c r="HL64" s="23"/>
      <c r="HM64" s="22"/>
      <c r="HN64" s="23"/>
      <c r="HO64" s="22"/>
      <c r="HP64" s="23"/>
      <c r="HQ64" s="22"/>
      <c r="HR64" s="23"/>
      <c r="HS64" s="22"/>
      <c r="HT64" s="23"/>
      <c r="HU64" s="22"/>
      <c r="HV64" s="23"/>
      <c r="HW64" s="22"/>
      <c r="HX64" s="23"/>
      <c r="HY64" s="1">
        <f t="shared" si="4"/>
        <v>36</v>
      </c>
      <c r="HZ64" s="1">
        <v>51</v>
      </c>
    </row>
    <row r="65" spans="1:234" x14ac:dyDescent="0.25">
      <c r="A65" s="1">
        <v>3740</v>
      </c>
      <c r="B65" s="2" t="s">
        <v>95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2"/>
      <c r="BN65" s="23"/>
      <c r="BO65" s="23"/>
      <c r="BP65" s="22"/>
      <c r="BQ65" s="22"/>
      <c r="BR65" s="23"/>
      <c r="BS65" s="22"/>
      <c r="BT65" s="23"/>
      <c r="BU65" s="22"/>
      <c r="BV65" s="23"/>
      <c r="BW65" s="22"/>
      <c r="BX65" s="23"/>
      <c r="BY65" s="22"/>
      <c r="BZ65" s="23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2"/>
      <c r="CP65" s="23"/>
      <c r="CQ65" s="22"/>
      <c r="CR65" s="23"/>
      <c r="CS65" s="22"/>
      <c r="CT65" s="23"/>
      <c r="CU65" s="22"/>
      <c r="CV65" s="22"/>
      <c r="CW65" s="22"/>
      <c r="CX65" s="23"/>
      <c r="CY65" s="23"/>
      <c r="CZ65" s="22"/>
      <c r="DA65" s="23"/>
      <c r="DB65" s="22"/>
      <c r="DC65" s="23"/>
      <c r="DD65" s="22"/>
      <c r="DE65" s="23"/>
      <c r="DF65" s="22"/>
      <c r="DG65" s="23"/>
      <c r="DH65" s="23"/>
      <c r="DI65" s="22"/>
      <c r="DJ65" s="23"/>
      <c r="DK65" s="22"/>
      <c r="DL65" s="23"/>
      <c r="DM65" s="22"/>
      <c r="DN65" s="23"/>
      <c r="DO65" s="22"/>
      <c r="DP65" s="23"/>
      <c r="DQ65" s="22"/>
      <c r="DR65" s="23"/>
      <c r="DS65" s="22"/>
      <c r="DT65" s="23"/>
      <c r="DU65" s="22"/>
      <c r="DV65" s="22"/>
      <c r="DW65" s="22"/>
      <c r="DX65" s="23"/>
      <c r="DY65" s="22"/>
      <c r="DZ65" s="23"/>
      <c r="EA65" s="23"/>
      <c r="EB65" s="23"/>
      <c r="EC65" s="23"/>
      <c r="ED65" s="22"/>
      <c r="EE65" s="23"/>
      <c r="EF65" s="22"/>
      <c r="EG65" s="23"/>
      <c r="EH65" s="22"/>
      <c r="EI65" s="23"/>
      <c r="EJ65" s="23"/>
      <c r="EK65" s="22"/>
      <c r="EL65" s="23"/>
      <c r="EM65" s="22"/>
      <c r="EN65" s="23"/>
      <c r="EO65" s="22"/>
      <c r="EP65" s="23"/>
      <c r="EQ65" s="22"/>
      <c r="ER65" s="23"/>
      <c r="ES65" s="22"/>
      <c r="ET65" s="23"/>
      <c r="EU65" s="22"/>
      <c r="EV65" s="23">
        <v>9</v>
      </c>
      <c r="EW65" s="22"/>
      <c r="EX65" s="22"/>
      <c r="EY65" s="22"/>
      <c r="EZ65" s="22"/>
      <c r="FA65" s="23"/>
      <c r="FB65" s="22"/>
      <c r="FC65" s="23"/>
      <c r="FD65" s="22"/>
      <c r="FE65" s="23"/>
      <c r="FF65" s="22">
        <v>1</v>
      </c>
      <c r="FG65" s="22"/>
      <c r="FH65" s="28">
        <v>0</v>
      </c>
      <c r="FI65" s="22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>
        <v>2</v>
      </c>
      <c r="FY65" s="28">
        <v>0</v>
      </c>
      <c r="FZ65" s="23"/>
      <c r="GA65" s="22"/>
      <c r="GB65" s="23"/>
      <c r="GC65" s="22"/>
      <c r="GD65" s="23"/>
      <c r="GE65" s="22"/>
      <c r="GF65" s="23"/>
      <c r="GG65" s="23"/>
      <c r="GH65" s="23"/>
      <c r="GI65" s="22"/>
      <c r="GJ65" s="23"/>
      <c r="GK65" s="22"/>
      <c r="GL65" s="23"/>
      <c r="GM65" s="22"/>
      <c r="GN65" s="23"/>
      <c r="GO65" s="22"/>
      <c r="GP65" s="23"/>
      <c r="GQ65" s="22"/>
      <c r="GR65" s="23"/>
      <c r="GS65" s="22"/>
      <c r="GT65" s="23"/>
      <c r="GU65" s="22"/>
      <c r="GV65" s="23"/>
      <c r="GW65" s="22"/>
      <c r="GX65" s="23"/>
      <c r="GY65" s="22"/>
      <c r="GZ65" s="23"/>
      <c r="HA65" s="22"/>
      <c r="HB65" s="23"/>
      <c r="HC65" s="22"/>
      <c r="HD65" s="23"/>
      <c r="HE65" s="22"/>
      <c r="HF65" s="23"/>
      <c r="HG65" s="22"/>
      <c r="HH65" s="23"/>
      <c r="HI65" s="22"/>
      <c r="HJ65" s="23"/>
      <c r="HK65" s="22"/>
      <c r="HL65" s="23"/>
      <c r="HM65" s="22"/>
      <c r="HN65" s="23"/>
      <c r="HO65" s="22"/>
      <c r="HP65" s="23"/>
      <c r="HQ65" s="22"/>
      <c r="HR65" s="23"/>
      <c r="HS65" s="22"/>
      <c r="HT65" s="23"/>
      <c r="HU65" s="22"/>
      <c r="HV65" s="23"/>
      <c r="HW65" s="22"/>
      <c r="HX65" s="23"/>
      <c r="HY65" s="1">
        <f t="shared" si="4"/>
        <v>12</v>
      </c>
      <c r="HZ65" s="1">
        <v>15</v>
      </c>
    </row>
    <row r="66" spans="1:234" x14ac:dyDescent="0.25">
      <c r="A66" s="1">
        <v>4010</v>
      </c>
      <c r="B66" s="2" t="s">
        <v>96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3"/>
      <c r="BP66" s="22"/>
      <c r="BQ66" s="22">
        <v>1</v>
      </c>
      <c r="BR66" s="23"/>
      <c r="BS66" s="22">
        <v>7</v>
      </c>
      <c r="BT66" s="23"/>
      <c r="BU66" s="22"/>
      <c r="BV66" s="23"/>
      <c r="BW66" s="22"/>
      <c r="BX66" s="23"/>
      <c r="BY66" s="22"/>
      <c r="BZ66" s="23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2"/>
      <c r="CP66" s="23"/>
      <c r="CQ66" s="22"/>
      <c r="CR66" s="23"/>
      <c r="CS66" s="22"/>
      <c r="CT66" s="23"/>
      <c r="CU66" s="22"/>
      <c r="CV66" s="22"/>
      <c r="CW66" s="22"/>
      <c r="CX66" s="23"/>
      <c r="CY66" s="23"/>
      <c r="CZ66" s="22"/>
      <c r="DA66" s="23"/>
      <c r="DB66" s="22"/>
      <c r="DC66" s="23"/>
      <c r="DD66" s="22"/>
      <c r="DE66" s="23"/>
      <c r="DF66" s="22"/>
      <c r="DG66" s="23"/>
      <c r="DH66" s="23"/>
      <c r="DI66" s="22"/>
      <c r="DJ66" s="23"/>
      <c r="DK66" s="22"/>
      <c r="DL66" s="23"/>
      <c r="DM66" s="22"/>
      <c r="DN66" s="23"/>
      <c r="DO66" s="22"/>
      <c r="DP66" s="23"/>
      <c r="DQ66" s="22"/>
      <c r="DR66" s="23"/>
      <c r="DS66" s="22"/>
      <c r="DT66" s="23"/>
      <c r="DU66" s="22"/>
      <c r="DV66" s="22"/>
      <c r="DW66" s="22"/>
      <c r="DX66" s="23"/>
      <c r="DY66" s="22"/>
      <c r="DZ66" s="23"/>
      <c r="EA66" s="23"/>
      <c r="EB66" s="23"/>
      <c r="EC66" s="23"/>
      <c r="ED66" s="22"/>
      <c r="EE66" s="23"/>
      <c r="EF66" s="22"/>
      <c r="EG66" s="23"/>
      <c r="EH66" s="22"/>
      <c r="EI66" s="23"/>
      <c r="EJ66" s="23"/>
      <c r="EK66" s="22"/>
      <c r="EL66" s="23"/>
      <c r="EM66" s="22"/>
      <c r="EN66" s="23"/>
      <c r="EO66" s="22"/>
      <c r="EP66" s="23"/>
      <c r="EQ66" s="22"/>
      <c r="ER66" s="23"/>
      <c r="ES66" s="22"/>
      <c r="ET66" s="23"/>
      <c r="EU66" s="22"/>
      <c r="EV66" s="23"/>
      <c r="EW66" s="22"/>
      <c r="EX66" s="22"/>
      <c r="EY66" s="22"/>
      <c r="EZ66" s="22"/>
      <c r="FA66" s="23"/>
      <c r="FB66" s="22"/>
      <c r="FC66" s="23"/>
      <c r="FD66" s="22"/>
      <c r="FE66" s="23"/>
      <c r="FF66" s="22"/>
      <c r="FG66" s="22"/>
      <c r="FH66" s="22"/>
      <c r="FI66" s="22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2"/>
      <c r="FZ66" s="23"/>
      <c r="GA66" s="22"/>
      <c r="GB66" s="23"/>
      <c r="GC66" s="22"/>
      <c r="GD66" s="23"/>
      <c r="GE66" s="22"/>
      <c r="GF66" s="23"/>
      <c r="GG66" s="23"/>
      <c r="GH66" s="23"/>
      <c r="GI66" s="22"/>
      <c r="GJ66" s="23"/>
      <c r="GK66" s="22"/>
      <c r="GL66" s="23"/>
      <c r="GM66" s="22"/>
      <c r="GN66" s="23"/>
      <c r="GO66" s="22"/>
      <c r="GP66" s="23"/>
      <c r="GQ66" s="22"/>
      <c r="GR66" s="23"/>
      <c r="GS66" s="22"/>
      <c r="GT66" s="23"/>
      <c r="GU66" s="22"/>
      <c r="GV66" s="23"/>
      <c r="GW66" s="22"/>
      <c r="GX66" s="23"/>
      <c r="GY66" s="22"/>
      <c r="GZ66" s="23"/>
      <c r="HA66" s="22"/>
      <c r="HB66" s="23"/>
      <c r="HC66" s="22"/>
      <c r="HD66" s="23"/>
      <c r="HE66" s="22"/>
      <c r="HF66" s="23"/>
      <c r="HG66" s="22"/>
      <c r="HH66" s="23"/>
      <c r="HI66" s="22"/>
      <c r="HJ66" s="23"/>
      <c r="HK66" s="22"/>
      <c r="HL66" s="23"/>
      <c r="HM66" s="22"/>
      <c r="HN66" s="23"/>
      <c r="HO66" s="22"/>
      <c r="HP66" s="23"/>
      <c r="HQ66" s="22"/>
      <c r="HR66" s="23"/>
      <c r="HS66" s="22"/>
      <c r="HT66" s="23"/>
      <c r="HU66" s="22"/>
      <c r="HV66" s="23"/>
      <c r="HW66" s="22"/>
      <c r="HX66" s="23"/>
      <c r="HY66" s="1">
        <f t="shared" si="4"/>
        <v>8</v>
      </c>
      <c r="HZ66" s="1">
        <v>8</v>
      </c>
    </row>
    <row r="67" spans="1:234" x14ac:dyDescent="0.25">
      <c r="A67" s="1">
        <v>4070</v>
      </c>
      <c r="B67" s="2" t="s">
        <v>97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3"/>
      <c r="BP67" s="22"/>
      <c r="BQ67" s="22"/>
      <c r="BR67" s="23"/>
      <c r="BS67" s="22"/>
      <c r="BT67" s="23"/>
      <c r="BU67" s="22"/>
      <c r="BV67" s="23"/>
      <c r="BW67" s="22"/>
      <c r="BX67" s="23"/>
      <c r="BY67" s="22"/>
      <c r="BZ67" s="23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2"/>
      <c r="CP67" s="23"/>
      <c r="CQ67" s="22"/>
      <c r="CR67" s="23"/>
      <c r="CS67" s="22"/>
      <c r="CT67" s="23"/>
      <c r="CU67" s="22"/>
      <c r="CV67" s="22"/>
      <c r="CW67" s="22"/>
      <c r="CX67" s="23"/>
      <c r="CY67" s="23"/>
      <c r="CZ67" s="22"/>
      <c r="DA67" s="23"/>
      <c r="DB67" s="22"/>
      <c r="DC67" s="23"/>
      <c r="DD67" s="22"/>
      <c r="DE67" s="23"/>
      <c r="DF67" s="22"/>
      <c r="DG67" s="23"/>
      <c r="DH67" s="23"/>
      <c r="DI67" s="22"/>
      <c r="DJ67" s="23"/>
      <c r="DK67" s="22"/>
      <c r="DL67" s="23"/>
      <c r="DM67" s="22"/>
      <c r="DN67" s="23"/>
      <c r="DO67" s="22"/>
      <c r="DP67" s="23"/>
      <c r="DQ67" s="22"/>
      <c r="DR67" s="23"/>
      <c r="DS67" s="22"/>
      <c r="DT67" s="23"/>
      <c r="DU67" s="22"/>
      <c r="DV67" s="22"/>
      <c r="DW67" s="22"/>
      <c r="DX67" s="23"/>
      <c r="DY67" s="22"/>
      <c r="DZ67" s="23"/>
      <c r="EA67" s="23"/>
      <c r="EB67" s="23"/>
      <c r="EC67" s="23"/>
      <c r="ED67" s="22"/>
      <c r="EE67" s="23"/>
      <c r="EF67" s="22"/>
      <c r="EG67" s="23"/>
      <c r="EH67" s="22"/>
      <c r="EI67" s="23"/>
      <c r="EJ67" s="23">
        <v>4</v>
      </c>
      <c r="EK67" s="22"/>
      <c r="EL67" s="23"/>
      <c r="EM67" s="22"/>
      <c r="EN67" s="23"/>
      <c r="EO67" s="22"/>
      <c r="EP67" s="23"/>
      <c r="EQ67" s="22">
        <v>215</v>
      </c>
      <c r="ER67" s="23"/>
      <c r="ES67" s="22"/>
      <c r="ET67" s="23"/>
      <c r="EU67" s="22"/>
      <c r="EV67" s="23"/>
      <c r="EW67" s="22"/>
      <c r="EX67" s="22"/>
      <c r="EY67" s="22"/>
      <c r="EZ67" s="22"/>
      <c r="FA67" s="23"/>
      <c r="FB67" s="22"/>
      <c r="FC67" s="23"/>
      <c r="FD67" s="22"/>
      <c r="FE67" s="23"/>
      <c r="FF67" s="22"/>
      <c r="FG67" s="22"/>
      <c r="FH67" s="22"/>
      <c r="FI67" s="22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2"/>
      <c r="FZ67" s="23"/>
      <c r="GA67" s="22"/>
      <c r="GB67" s="23"/>
      <c r="GC67" s="22"/>
      <c r="GD67" s="23"/>
      <c r="GE67" s="22"/>
      <c r="GF67" s="23"/>
      <c r="GG67" s="23"/>
      <c r="GH67" s="23"/>
      <c r="GI67" s="22"/>
      <c r="GJ67" s="23"/>
      <c r="GK67" s="22"/>
      <c r="GL67" s="23"/>
      <c r="GM67" s="22"/>
      <c r="GN67" s="23"/>
      <c r="GO67" s="22"/>
      <c r="GP67" s="23"/>
      <c r="GQ67" s="22"/>
      <c r="GR67" s="23"/>
      <c r="GS67" s="22"/>
      <c r="GT67" s="23"/>
      <c r="GU67" s="22"/>
      <c r="GV67" s="23"/>
      <c r="GW67" s="22"/>
      <c r="GX67" s="23"/>
      <c r="GY67" s="22"/>
      <c r="GZ67" s="23"/>
      <c r="HA67" s="22"/>
      <c r="HB67" s="23"/>
      <c r="HC67" s="22"/>
      <c r="HD67" s="23"/>
      <c r="HE67" s="22"/>
      <c r="HF67" s="23"/>
      <c r="HG67" s="22"/>
      <c r="HH67" s="23"/>
      <c r="HI67" s="22"/>
      <c r="HJ67" s="23"/>
      <c r="HK67" s="22"/>
      <c r="HL67" s="23"/>
      <c r="HM67" s="22"/>
      <c r="HN67" s="23"/>
      <c r="HO67" s="22"/>
      <c r="HP67" s="23"/>
      <c r="HQ67" s="22"/>
      <c r="HR67" s="23"/>
      <c r="HS67" s="22"/>
      <c r="HT67" s="23"/>
      <c r="HU67" s="22"/>
      <c r="HV67" s="23"/>
      <c r="HW67" s="22"/>
      <c r="HX67" s="23"/>
      <c r="HY67" s="1">
        <f t="shared" si="4"/>
        <v>219</v>
      </c>
      <c r="HZ67" s="1">
        <v>219</v>
      </c>
    </row>
    <row r="68" spans="1:234" x14ac:dyDescent="0.25">
      <c r="A68" s="1">
        <v>4340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3"/>
      <c r="BP68" s="22"/>
      <c r="BQ68" s="22">
        <v>1</v>
      </c>
      <c r="BR68" s="23"/>
      <c r="BS68" s="22"/>
      <c r="BT68" s="23"/>
      <c r="BU68" s="22"/>
      <c r="BV68" s="23"/>
      <c r="BW68" s="22"/>
      <c r="BX68" s="23"/>
      <c r="BY68" s="22"/>
      <c r="BZ68" s="23">
        <v>4</v>
      </c>
      <c r="CA68" s="23"/>
      <c r="CB68" s="22">
        <v>1</v>
      </c>
      <c r="CC68" s="23"/>
      <c r="CD68" s="22"/>
      <c r="CE68" s="23"/>
      <c r="CF68" s="22"/>
      <c r="CG68" s="23"/>
      <c r="CH68" s="22">
        <v>1</v>
      </c>
      <c r="CI68" s="23"/>
      <c r="CJ68" s="22"/>
      <c r="CK68" s="23"/>
      <c r="CL68" s="22"/>
      <c r="CM68" s="23">
        <v>1</v>
      </c>
      <c r="CN68" s="22"/>
      <c r="CO68" s="22"/>
      <c r="CP68" s="23"/>
      <c r="CQ68" s="22"/>
      <c r="CR68" s="23">
        <v>1</v>
      </c>
      <c r="CS68" s="22">
        <v>1</v>
      </c>
      <c r="CT68" s="23">
        <v>1</v>
      </c>
      <c r="CU68" s="22">
        <v>1</v>
      </c>
      <c r="CV68" s="22"/>
      <c r="CW68" s="22"/>
      <c r="CX68" s="23">
        <v>5</v>
      </c>
      <c r="CY68" s="23"/>
      <c r="CZ68" s="22">
        <v>1</v>
      </c>
      <c r="DA68" s="23">
        <v>3</v>
      </c>
      <c r="DB68" s="22"/>
      <c r="DC68" s="23">
        <v>1</v>
      </c>
      <c r="DD68" s="22">
        <v>7</v>
      </c>
      <c r="DE68" s="23">
        <v>8</v>
      </c>
      <c r="DF68" s="22"/>
      <c r="DG68" s="23"/>
      <c r="DH68" s="23"/>
      <c r="DI68" s="22"/>
      <c r="DJ68" s="23"/>
      <c r="DK68" s="22"/>
      <c r="DL68" s="23"/>
      <c r="DM68" s="22">
        <v>1</v>
      </c>
      <c r="DN68" s="23"/>
      <c r="DO68" s="22"/>
      <c r="DP68" s="23"/>
      <c r="DQ68" s="22"/>
      <c r="DR68" s="23"/>
      <c r="DS68" s="22"/>
      <c r="DT68" s="23"/>
      <c r="DU68" s="22"/>
      <c r="DV68" s="22"/>
      <c r="DW68" s="22"/>
      <c r="DX68" s="23"/>
      <c r="DY68" s="22"/>
      <c r="DZ68" s="23"/>
      <c r="EA68" s="23"/>
      <c r="EB68" s="23"/>
      <c r="EC68" s="23"/>
      <c r="ED68" s="22"/>
      <c r="EE68" s="23"/>
      <c r="EF68" s="22"/>
      <c r="EG68" s="23"/>
      <c r="EH68" s="22"/>
      <c r="EI68" s="23">
        <v>1</v>
      </c>
      <c r="EJ68" s="23"/>
      <c r="EK68" s="22"/>
      <c r="EL68" s="23"/>
      <c r="EM68" s="22"/>
      <c r="EN68" s="23"/>
      <c r="EO68" s="22"/>
      <c r="EP68" s="23"/>
      <c r="EQ68" s="22"/>
      <c r="ER68" s="23">
        <v>1</v>
      </c>
      <c r="ES68" s="22"/>
      <c r="ET68" s="23"/>
      <c r="EU68" s="22"/>
      <c r="EV68" s="23"/>
      <c r="EW68" s="22"/>
      <c r="EX68" s="22"/>
      <c r="EY68" s="22"/>
      <c r="EZ68" s="22"/>
      <c r="FA68" s="23"/>
      <c r="FB68" s="22"/>
      <c r="FC68" s="23"/>
      <c r="FD68" s="22"/>
      <c r="FE68" s="23"/>
      <c r="FF68" s="22"/>
      <c r="FG68" s="22"/>
      <c r="FH68" s="22"/>
      <c r="FI68" s="22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2"/>
      <c r="FZ68" s="23"/>
      <c r="GA68" s="22"/>
      <c r="GB68" s="23"/>
      <c r="GC68" s="22"/>
      <c r="GD68" s="23"/>
      <c r="GE68" s="22"/>
      <c r="GF68" s="23"/>
      <c r="GG68" s="23"/>
      <c r="GH68" s="23"/>
      <c r="GI68" s="22"/>
      <c r="GJ68" s="23"/>
      <c r="GK68" s="22"/>
      <c r="GL68" s="23"/>
      <c r="GM68" s="22"/>
      <c r="GN68" s="23"/>
      <c r="GO68" s="22"/>
      <c r="GP68" s="23"/>
      <c r="GQ68" s="22"/>
      <c r="GR68" s="23"/>
      <c r="GS68" s="22"/>
      <c r="GT68" s="23"/>
      <c r="GU68" s="22"/>
      <c r="GV68" s="23"/>
      <c r="GW68" s="22"/>
      <c r="GX68" s="23"/>
      <c r="GY68" s="22"/>
      <c r="GZ68" s="23"/>
      <c r="HA68" s="22"/>
      <c r="HB68" s="23"/>
      <c r="HC68" s="22"/>
      <c r="HD68" s="23"/>
      <c r="HE68" s="22"/>
      <c r="HF68" s="23"/>
      <c r="HG68" s="22"/>
      <c r="HH68" s="23"/>
      <c r="HI68" s="22"/>
      <c r="HJ68" s="23"/>
      <c r="HK68" s="22"/>
      <c r="HL68" s="23"/>
      <c r="HM68" s="22"/>
      <c r="HN68" s="23"/>
      <c r="HO68" s="22"/>
      <c r="HP68" s="23"/>
      <c r="HQ68" s="22"/>
      <c r="HR68" s="23"/>
      <c r="HS68" s="22"/>
      <c r="HT68" s="23"/>
      <c r="HU68" s="22"/>
      <c r="HV68" s="23"/>
      <c r="HW68" s="22"/>
      <c r="HX68" s="23"/>
      <c r="HY68" s="1">
        <f t="shared" si="4"/>
        <v>40</v>
      </c>
      <c r="HZ68" s="1">
        <v>40</v>
      </c>
    </row>
    <row r="69" spans="1:234" x14ac:dyDescent="0.25">
      <c r="A69" s="1">
        <v>4380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3"/>
      <c r="BP69" s="22"/>
      <c r="BQ69" s="22"/>
      <c r="BR69" s="23"/>
      <c r="BS69" s="22"/>
      <c r="BT69" s="23"/>
      <c r="BU69" s="22"/>
      <c r="BV69" s="23"/>
      <c r="BW69" s="22"/>
      <c r="BX69" s="23"/>
      <c r="BY69" s="22">
        <v>11</v>
      </c>
      <c r="BZ69" s="23">
        <v>1</v>
      </c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>
        <v>7</v>
      </c>
      <c r="CN69" s="22"/>
      <c r="CO69" s="22"/>
      <c r="CP69" s="23"/>
      <c r="CQ69" s="22"/>
      <c r="CR69" s="23"/>
      <c r="CS69" s="22"/>
      <c r="CT69" s="23">
        <v>1</v>
      </c>
      <c r="CU69" s="22"/>
      <c r="CV69" s="22"/>
      <c r="CW69" s="22"/>
      <c r="CX69" s="23">
        <v>78</v>
      </c>
      <c r="CY69" s="23"/>
      <c r="CZ69" s="22">
        <v>23</v>
      </c>
      <c r="DA69" s="23">
        <v>24</v>
      </c>
      <c r="DB69" s="22"/>
      <c r="DC69" s="23"/>
      <c r="DD69" s="22">
        <v>110</v>
      </c>
      <c r="DE69" s="23">
        <v>6</v>
      </c>
      <c r="DF69" s="22">
        <v>1</v>
      </c>
      <c r="DG69" s="23"/>
      <c r="DH69" s="23"/>
      <c r="DI69" s="22">
        <v>2</v>
      </c>
      <c r="DJ69" s="23"/>
      <c r="DK69" s="22"/>
      <c r="DL69" s="23"/>
      <c r="DM69" s="22"/>
      <c r="DN69" s="23"/>
      <c r="DO69" s="22"/>
      <c r="DP69" s="23"/>
      <c r="DQ69" s="22"/>
      <c r="DR69" s="23"/>
      <c r="DS69" s="22"/>
      <c r="DT69" s="23"/>
      <c r="DU69" s="22"/>
      <c r="DV69" s="22"/>
      <c r="DW69" s="22"/>
      <c r="DX69" s="23"/>
      <c r="DY69" s="22"/>
      <c r="DZ69" s="23"/>
      <c r="EA69" s="23"/>
      <c r="EB69" s="23"/>
      <c r="EC69" s="23"/>
      <c r="ED69" s="22"/>
      <c r="EE69" s="23"/>
      <c r="EF69" s="22"/>
      <c r="EG69" s="23"/>
      <c r="EH69" s="22"/>
      <c r="EI69" s="23"/>
      <c r="EJ69" s="23"/>
      <c r="EK69" s="22"/>
      <c r="EL69" s="23"/>
      <c r="EM69" s="22"/>
      <c r="EN69" s="23"/>
      <c r="EO69" s="22"/>
      <c r="EP69" s="23"/>
      <c r="EQ69" s="22"/>
      <c r="ER69" s="23"/>
      <c r="ES69" s="22"/>
      <c r="ET69" s="23"/>
      <c r="EU69" s="22"/>
      <c r="EV69" s="23"/>
      <c r="EW69" s="22"/>
      <c r="EX69" s="22"/>
      <c r="EY69" s="22"/>
      <c r="EZ69" s="22"/>
      <c r="FA69" s="23"/>
      <c r="FB69" s="22"/>
      <c r="FC69" s="23"/>
      <c r="FD69" s="22"/>
      <c r="FE69" s="23"/>
      <c r="FF69" s="22"/>
      <c r="FG69" s="22"/>
      <c r="FH69" s="22"/>
      <c r="FI69" s="22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2"/>
      <c r="FZ69" s="23"/>
      <c r="GA69" s="22"/>
      <c r="GB69" s="23"/>
      <c r="GC69" s="22"/>
      <c r="GD69" s="23"/>
      <c r="GE69" s="22"/>
      <c r="GF69" s="23"/>
      <c r="GG69" s="23"/>
      <c r="GH69" s="23"/>
      <c r="GI69" s="22"/>
      <c r="GJ69" s="23"/>
      <c r="GK69" s="22"/>
      <c r="GL69" s="23"/>
      <c r="GM69" s="22"/>
      <c r="GN69" s="23"/>
      <c r="GO69" s="22"/>
      <c r="GP69" s="23"/>
      <c r="GQ69" s="22"/>
      <c r="GR69" s="23"/>
      <c r="GS69" s="22"/>
      <c r="GT69" s="23"/>
      <c r="GU69" s="22"/>
      <c r="GV69" s="23"/>
      <c r="GW69" s="22"/>
      <c r="GX69" s="23"/>
      <c r="GY69" s="22"/>
      <c r="GZ69" s="23"/>
      <c r="HA69" s="22"/>
      <c r="HB69" s="23"/>
      <c r="HC69" s="22"/>
      <c r="HD69" s="23"/>
      <c r="HE69" s="22"/>
      <c r="HF69" s="23"/>
      <c r="HG69" s="22"/>
      <c r="HH69" s="23"/>
      <c r="HI69" s="22"/>
      <c r="HJ69" s="23"/>
      <c r="HK69" s="22"/>
      <c r="HL69" s="23"/>
      <c r="HM69" s="22"/>
      <c r="HN69" s="23"/>
      <c r="HO69" s="22"/>
      <c r="HP69" s="23"/>
      <c r="HQ69" s="22"/>
      <c r="HR69" s="23"/>
      <c r="HS69" s="22"/>
      <c r="HT69" s="23"/>
      <c r="HU69" s="22"/>
      <c r="HV69" s="23"/>
      <c r="HW69" s="22"/>
      <c r="HX69" s="23"/>
      <c r="HY69" s="1">
        <f t="shared" si="4"/>
        <v>264</v>
      </c>
      <c r="HZ69" s="1">
        <v>264</v>
      </c>
    </row>
    <row r="70" spans="1:234" x14ac:dyDescent="0.25">
      <c r="A70" s="1">
        <v>4530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3"/>
      <c r="BP70" s="22"/>
      <c r="BQ70" s="22"/>
      <c r="BR70" s="23"/>
      <c r="BS70" s="22"/>
      <c r="BT70" s="23"/>
      <c r="BU70" s="22"/>
      <c r="BV70" s="23"/>
      <c r="BW70" s="22"/>
      <c r="BX70" s="23"/>
      <c r="BY70" s="22">
        <v>5</v>
      </c>
      <c r="BZ70" s="23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>
        <v>19</v>
      </c>
      <c r="CN70" s="22"/>
      <c r="CO70" s="22"/>
      <c r="CP70" s="23"/>
      <c r="CQ70" s="22"/>
      <c r="CR70" s="23">
        <v>15</v>
      </c>
      <c r="CS70" s="22"/>
      <c r="CT70" s="23">
        <v>5</v>
      </c>
      <c r="CU70" s="22"/>
      <c r="CV70" s="22"/>
      <c r="CW70" s="22"/>
      <c r="CX70" s="23">
        <v>97</v>
      </c>
      <c r="CY70" s="23"/>
      <c r="CZ70" s="22">
        <v>40</v>
      </c>
      <c r="DA70" s="23">
        <v>105</v>
      </c>
      <c r="DB70" s="22"/>
      <c r="DC70" s="23"/>
      <c r="DD70" s="22">
        <v>81</v>
      </c>
      <c r="DE70" s="23">
        <v>114</v>
      </c>
      <c r="DF70" s="22">
        <v>4</v>
      </c>
      <c r="DG70" s="23"/>
      <c r="DH70" s="23">
        <v>1</v>
      </c>
      <c r="DI70" s="22"/>
      <c r="DJ70" s="23"/>
      <c r="DK70" s="22">
        <v>100</v>
      </c>
      <c r="DL70" s="23"/>
      <c r="DM70" s="22">
        <v>63</v>
      </c>
      <c r="DN70" s="23"/>
      <c r="DO70" s="22">
        <v>3</v>
      </c>
      <c r="DP70" s="23"/>
      <c r="DQ70" s="22"/>
      <c r="DR70" s="23"/>
      <c r="DS70" s="22"/>
      <c r="DT70" s="23">
        <v>70</v>
      </c>
      <c r="DU70" s="22">
        <v>10</v>
      </c>
      <c r="DV70" s="22"/>
      <c r="DW70" s="22"/>
      <c r="DX70" s="23"/>
      <c r="DY70" s="22">
        <v>86</v>
      </c>
      <c r="DZ70" s="23"/>
      <c r="EA70" s="28">
        <v>0</v>
      </c>
      <c r="EB70" s="28">
        <v>0</v>
      </c>
      <c r="EC70" s="23">
        <v>47</v>
      </c>
      <c r="ED70" s="22">
        <v>100</v>
      </c>
      <c r="EE70" s="23">
        <v>200</v>
      </c>
      <c r="EF70" s="22">
        <v>100</v>
      </c>
      <c r="EG70" s="23">
        <v>50</v>
      </c>
      <c r="EH70" s="22">
        <v>67</v>
      </c>
      <c r="EI70" s="23">
        <v>40</v>
      </c>
      <c r="EJ70" s="28">
        <v>0</v>
      </c>
      <c r="EK70" s="22">
        <v>16</v>
      </c>
      <c r="EL70" s="23"/>
      <c r="EM70" s="22"/>
      <c r="EN70" s="23">
        <v>60</v>
      </c>
      <c r="EO70" s="22">
        <v>180</v>
      </c>
      <c r="EP70" s="23"/>
      <c r="EQ70" s="22">
        <v>44</v>
      </c>
      <c r="ER70" s="23">
        <v>400</v>
      </c>
      <c r="ES70" s="22"/>
      <c r="ET70" s="23"/>
      <c r="EU70" s="22">
        <v>128</v>
      </c>
      <c r="EV70" s="23">
        <v>44</v>
      </c>
      <c r="EW70" s="22"/>
      <c r="EX70" s="22"/>
      <c r="EY70" s="22"/>
      <c r="EZ70" s="22">
        <v>10</v>
      </c>
      <c r="FA70" s="23"/>
      <c r="FB70" s="22"/>
      <c r="FC70" s="23"/>
      <c r="FD70" s="22"/>
      <c r="FE70" s="23"/>
      <c r="FF70" s="22"/>
      <c r="FG70" s="22"/>
      <c r="FH70" s="22"/>
      <c r="FI70" s="22">
        <v>22</v>
      </c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2"/>
      <c r="FZ70" s="23"/>
      <c r="GA70" s="22"/>
      <c r="GB70" s="23"/>
      <c r="GC70" s="22"/>
      <c r="GD70" s="23"/>
      <c r="GE70" s="22"/>
      <c r="GF70" s="23"/>
      <c r="GG70" s="23"/>
      <c r="GH70" s="23"/>
      <c r="GI70" s="22"/>
      <c r="GJ70" s="23"/>
      <c r="GK70" s="22"/>
      <c r="GL70" s="23"/>
      <c r="GM70" s="22"/>
      <c r="GN70" s="23"/>
      <c r="GO70" s="22"/>
      <c r="GP70" s="23"/>
      <c r="GQ70" s="22"/>
      <c r="GR70" s="23"/>
      <c r="GS70" s="22"/>
      <c r="GT70" s="23"/>
      <c r="GU70" s="22"/>
      <c r="GV70" s="23"/>
      <c r="GW70" s="22"/>
      <c r="GX70" s="23"/>
      <c r="GY70" s="22"/>
      <c r="GZ70" s="23"/>
      <c r="HA70" s="22"/>
      <c r="HB70" s="23"/>
      <c r="HC70" s="22"/>
      <c r="HD70" s="23"/>
      <c r="HE70" s="22"/>
      <c r="HF70" s="23"/>
      <c r="HG70" s="22"/>
      <c r="HH70" s="23"/>
      <c r="HI70" s="22"/>
      <c r="HJ70" s="23"/>
      <c r="HK70" s="22"/>
      <c r="HL70" s="23"/>
      <c r="HM70" s="22"/>
      <c r="HN70" s="23"/>
      <c r="HO70" s="22"/>
      <c r="HP70" s="23"/>
      <c r="HQ70" s="22"/>
      <c r="HR70" s="23"/>
      <c r="HS70" s="22"/>
      <c r="HT70" s="23"/>
      <c r="HU70" s="22"/>
      <c r="HV70" s="23"/>
      <c r="HW70" s="22"/>
      <c r="HX70" s="23"/>
      <c r="HY70" s="1">
        <f t="shared" si="4"/>
        <v>2326</v>
      </c>
      <c r="HZ70" s="1">
        <v>2374</v>
      </c>
    </row>
    <row r="71" spans="1:234" x14ac:dyDescent="0.25">
      <c r="A71" s="1">
        <v>4540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3"/>
      <c r="BP71" s="22"/>
      <c r="BQ71" s="22"/>
      <c r="BR71" s="23"/>
      <c r="BS71" s="22"/>
      <c r="BT71" s="23"/>
      <c r="BU71" s="22"/>
      <c r="BV71" s="23"/>
      <c r="BW71" s="22"/>
      <c r="BX71" s="23"/>
      <c r="BY71" s="22"/>
      <c r="BZ71" s="23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2"/>
      <c r="CP71" s="23"/>
      <c r="CQ71" s="22"/>
      <c r="CR71" s="23"/>
      <c r="CS71" s="22"/>
      <c r="CT71" s="23"/>
      <c r="CU71" s="22"/>
      <c r="CV71" s="22"/>
      <c r="CW71" s="22"/>
      <c r="CX71" s="23"/>
      <c r="CY71" s="23"/>
      <c r="CZ71" s="22"/>
      <c r="DA71" s="23"/>
      <c r="DB71" s="22"/>
      <c r="DC71" s="23"/>
      <c r="DD71" s="22"/>
      <c r="DE71" s="23"/>
      <c r="DF71" s="22"/>
      <c r="DG71" s="23"/>
      <c r="DH71" s="23"/>
      <c r="DI71" s="22"/>
      <c r="DJ71" s="23"/>
      <c r="DK71" s="22"/>
      <c r="DL71" s="23"/>
      <c r="DM71" s="22"/>
      <c r="DN71" s="23"/>
      <c r="DO71" s="22"/>
      <c r="DP71" s="23"/>
      <c r="DQ71" s="22"/>
      <c r="DR71" s="23"/>
      <c r="DS71" s="22"/>
      <c r="DT71" s="23"/>
      <c r="DU71" s="22"/>
      <c r="DV71" s="22"/>
      <c r="DW71" s="22"/>
      <c r="DX71" s="23"/>
      <c r="DY71" s="22"/>
      <c r="DZ71" s="23"/>
      <c r="EA71" s="23"/>
      <c r="EB71" s="23"/>
      <c r="EC71" s="23"/>
      <c r="ED71" s="22"/>
      <c r="EE71" s="23"/>
      <c r="EF71" s="22"/>
      <c r="EG71" s="23"/>
      <c r="EH71" s="22"/>
      <c r="EI71" s="23"/>
      <c r="EJ71" s="23"/>
      <c r="EK71" s="22"/>
      <c r="EL71" s="23"/>
      <c r="EM71" s="22"/>
      <c r="EN71" s="23"/>
      <c r="EO71" s="22"/>
      <c r="EP71" s="23"/>
      <c r="EQ71" s="22"/>
      <c r="ER71" s="23"/>
      <c r="ES71" s="22"/>
      <c r="ET71" s="23"/>
      <c r="EU71" s="22"/>
      <c r="EV71" s="23"/>
      <c r="EW71" s="22"/>
      <c r="EX71" s="22"/>
      <c r="EY71" s="22"/>
      <c r="EZ71" s="22"/>
      <c r="FA71" s="23"/>
      <c r="FB71" s="22"/>
      <c r="FC71" s="23"/>
      <c r="FD71" s="22"/>
      <c r="FE71" s="23"/>
      <c r="FF71" s="22">
        <v>1</v>
      </c>
      <c r="FG71" s="22"/>
      <c r="FH71" s="22"/>
      <c r="FI71" s="22"/>
      <c r="FJ71" s="28">
        <v>0</v>
      </c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2"/>
      <c r="FZ71" s="23"/>
      <c r="GA71" s="22"/>
      <c r="GB71" s="23"/>
      <c r="GC71" s="22"/>
      <c r="GD71" s="23"/>
      <c r="GE71" s="22"/>
      <c r="GF71" s="23"/>
      <c r="GG71" s="23"/>
      <c r="GH71" s="23"/>
      <c r="GI71" s="22"/>
      <c r="GJ71" s="23"/>
      <c r="GK71" s="22"/>
      <c r="GL71" s="23"/>
      <c r="GM71" s="22"/>
      <c r="GN71" s="23"/>
      <c r="GO71" s="22"/>
      <c r="GP71" s="23"/>
      <c r="GQ71" s="22"/>
      <c r="GR71" s="23"/>
      <c r="GS71" s="22"/>
      <c r="GT71" s="23"/>
      <c r="GU71" s="22"/>
      <c r="GV71" s="23"/>
      <c r="GW71" s="22"/>
      <c r="GX71" s="23"/>
      <c r="GY71" s="22"/>
      <c r="GZ71" s="23"/>
      <c r="HA71" s="22"/>
      <c r="HB71" s="23"/>
      <c r="HC71" s="22"/>
      <c r="HD71" s="23"/>
      <c r="HE71" s="22"/>
      <c r="HF71" s="23"/>
      <c r="HG71" s="22"/>
      <c r="HH71" s="23"/>
      <c r="HI71" s="22"/>
      <c r="HJ71" s="23"/>
      <c r="HK71" s="22"/>
      <c r="HL71" s="23"/>
      <c r="HM71" s="22"/>
      <c r="HN71" s="23"/>
      <c r="HO71" s="22"/>
      <c r="HP71" s="23"/>
      <c r="HQ71" s="22"/>
      <c r="HR71" s="23"/>
      <c r="HS71" s="22"/>
      <c r="HT71" s="23"/>
      <c r="HU71" s="22"/>
      <c r="HV71" s="23"/>
      <c r="HW71" s="22"/>
      <c r="HX71" s="23"/>
      <c r="HY71" s="1">
        <f t="shared" si="4"/>
        <v>1</v>
      </c>
      <c r="HZ71" s="1">
        <v>2</v>
      </c>
    </row>
    <row r="72" spans="1:234" x14ac:dyDescent="0.25">
      <c r="A72" s="1">
        <v>4570</v>
      </c>
      <c r="B72" s="2" t="s">
        <v>102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>
        <v>1</v>
      </c>
      <c r="BA72" s="23"/>
      <c r="BB72" s="22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8">
        <v>0</v>
      </c>
      <c r="BO72" s="23">
        <v>6</v>
      </c>
      <c r="BP72" s="22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3"/>
      <c r="CB72" s="22">
        <v>4</v>
      </c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>
        <v>6</v>
      </c>
      <c r="CN72" s="22"/>
      <c r="CO72" s="22"/>
      <c r="CP72" s="23"/>
      <c r="CQ72" s="22"/>
      <c r="CR72" s="23">
        <v>1</v>
      </c>
      <c r="CS72" s="22"/>
      <c r="CT72" s="23">
        <v>4</v>
      </c>
      <c r="CU72" s="22"/>
      <c r="CV72" s="22"/>
      <c r="CW72" s="22"/>
      <c r="CX72" s="23">
        <v>25</v>
      </c>
      <c r="CY72" s="23"/>
      <c r="CZ72" s="22">
        <v>7</v>
      </c>
      <c r="DA72" s="23">
        <v>5</v>
      </c>
      <c r="DB72" s="22"/>
      <c r="DC72" s="23">
        <v>3</v>
      </c>
      <c r="DD72" s="22">
        <v>10</v>
      </c>
      <c r="DE72" s="23">
        <v>8</v>
      </c>
      <c r="DF72" s="22"/>
      <c r="DG72" s="23"/>
      <c r="DH72" s="23">
        <v>1</v>
      </c>
      <c r="DI72" s="22">
        <v>4</v>
      </c>
      <c r="DJ72" s="23"/>
      <c r="DK72" s="22">
        <v>3</v>
      </c>
      <c r="DL72" s="23">
        <v>1</v>
      </c>
      <c r="DM72" s="22">
        <v>4</v>
      </c>
      <c r="DN72" s="23"/>
      <c r="DO72" s="22">
        <v>1</v>
      </c>
      <c r="DP72" s="23"/>
      <c r="DQ72" s="22"/>
      <c r="DR72" s="23"/>
      <c r="DS72" s="22"/>
      <c r="DT72" s="23">
        <v>1</v>
      </c>
      <c r="DU72" s="22">
        <v>1</v>
      </c>
      <c r="DV72" s="22"/>
      <c r="DW72" s="22"/>
      <c r="DX72" s="23"/>
      <c r="DY72" s="22"/>
      <c r="DZ72" s="23"/>
      <c r="EA72" s="23"/>
      <c r="EB72" s="23"/>
      <c r="EC72" s="23"/>
      <c r="ED72" s="22">
        <v>1</v>
      </c>
      <c r="EE72" s="23"/>
      <c r="EF72" s="22"/>
      <c r="EG72" s="23"/>
      <c r="EH72" s="22">
        <v>6</v>
      </c>
      <c r="EI72" s="23">
        <v>1</v>
      </c>
      <c r="EJ72" s="23"/>
      <c r="EK72" s="22"/>
      <c r="EL72" s="23"/>
      <c r="EM72" s="22"/>
      <c r="EN72" s="23"/>
      <c r="EO72" s="22">
        <v>1</v>
      </c>
      <c r="EP72" s="23">
        <v>1</v>
      </c>
      <c r="EQ72" s="22"/>
      <c r="ER72" s="23"/>
      <c r="ES72" s="22"/>
      <c r="ET72" s="23"/>
      <c r="EU72" s="22"/>
      <c r="EV72" s="23"/>
      <c r="EW72" s="22"/>
      <c r="EX72" s="22"/>
      <c r="EY72" s="22"/>
      <c r="EZ72" s="22"/>
      <c r="FA72" s="23"/>
      <c r="FB72" s="22"/>
      <c r="FC72" s="23"/>
      <c r="FD72" s="22"/>
      <c r="FE72" s="23"/>
      <c r="FF72" s="22"/>
      <c r="FG72" s="22"/>
      <c r="FH72" s="22"/>
      <c r="FI72" s="22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2"/>
      <c r="FZ72" s="23"/>
      <c r="GA72" s="22"/>
      <c r="GB72" s="23"/>
      <c r="GC72" s="22"/>
      <c r="GD72" s="23"/>
      <c r="GE72" s="22"/>
      <c r="GF72" s="23"/>
      <c r="GG72" s="23"/>
      <c r="GH72" s="23"/>
      <c r="GI72" s="22"/>
      <c r="GJ72" s="23"/>
      <c r="GK72" s="22"/>
      <c r="GL72" s="23"/>
      <c r="GM72" s="22"/>
      <c r="GN72" s="23"/>
      <c r="GO72" s="22"/>
      <c r="GP72" s="23"/>
      <c r="GQ72" s="22"/>
      <c r="GR72" s="23"/>
      <c r="GS72" s="22"/>
      <c r="GT72" s="23"/>
      <c r="GU72" s="22"/>
      <c r="GV72" s="23"/>
      <c r="GW72" s="22"/>
      <c r="GX72" s="23"/>
      <c r="GY72" s="22"/>
      <c r="GZ72" s="23"/>
      <c r="HA72" s="22"/>
      <c r="HB72" s="23"/>
      <c r="HC72" s="22"/>
      <c r="HD72" s="23"/>
      <c r="HE72" s="22"/>
      <c r="HF72" s="23"/>
      <c r="HG72" s="22"/>
      <c r="HH72" s="23"/>
      <c r="HI72" s="22"/>
      <c r="HJ72" s="23"/>
      <c r="HK72" s="22"/>
      <c r="HL72" s="23"/>
      <c r="HM72" s="22"/>
      <c r="HN72" s="23"/>
      <c r="HO72" s="22"/>
      <c r="HP72" s="23"/>
      <c r="HQ72" s="22"/>
      <c r="HR72" s="23"/>
      <c r="HS72" s="22"/>
      <c r="HT72" s="23"/>
      <c r="HU72" s="22"/>
      <c r="HV72" s="23"/>
      <c r="HW72" s="22"/>
      <c r="HX72" s="23"/>
      <c r="HY72" s="1">
        <f t="shared" si="4"/>
        <v>106</v>
      </c>
      <c r="HZ72" s="1">
        <v>107</v>
      </c>
    </row>
    <row r="73" spans="1:234" x14ac:dyDescent="0.25">
      <c r="A73" s="1">
        <v>4580</v>
      </c>
      <c r="B73" s="2" t="s">
        <v>103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3"/>
      <c r="BP73" s="22"/>
      <c r="BQ73" s="22"/>
      <c r="BR73" s="23"/>
      <c r="BS73" s="22"/>
      <c r="BT73" s="23"/>
      <c r="BU73" s="22"/>
      <c r="BV73" s="23"/>
      <c r="BW73" s="22"/>
      <c r="BX73" s="23"/>
      <c r="BY73" s="22"/>
      <c r="BZ73" s="23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2"/>
      <c r="CP73" s="23"/>
      <c r="CQ73" s="22"/>
      <c r="CR73" s="23"/>
      <c r="CS73" s="22"/>
      <c r="CT73" s="23">
        <v>1</v>
      </c>
      <c r="CU73" s="22"/>
      <c r="CV73" s="22"/>
      <c r="CW73" s="22"/>
      <c r="CX73" s="23"/>
      <c r="CY73" s="23"/>
      <c r="CZ73" s="22"/>
      <c r="DA73" s="23">
        <v>1</v>
      </c>
      <c r="DB73" s="22"/>
      <c r="DC73" s="23"/>
      <c r="DD73" s="22"/>
      <c r="DE73" s="23"/>
      <c r="DF73" s="22"/>
      <c r="DG73" s="23"/>
      <c r="DH73" s="23"/>
      <c r="DI73" s="22"/>
      <c r="DJ73" s="23"/>
      <c r="DK73" s="22">
        <v>6</v>
      </c>
      <c r="DL73" s="23">
        <v>1</v>
      </c>
      <c r="DM73" s="22"/>
      <c r="DN73" s="23"/>
      <c r="DO73" s="22"/>
      <c r="DP73" s="23"/>
      <c r="DQ73" s="22"/>
      <c r="DR73" s="23"/>
      <c r="DS73" s="22"/>
      <c r="DT73" s="23"/>
      <c r="DU73" s="22"/>
      <c r="DV73" s="22"/>
      <c r="DW73" s="22"/>
      <c r="DX73" s="23"/>
      <c r="DY73" s="22">
        <v>1</v>
      </c>
      <c r="DZ73" s="23"/>
      <c r="EA73" s="23"/>
      <c r="EB73" s="23"/>
      <c r="EC73" s="23"/>
      <c r="ED73" s="22">
        <v>1</v>
      </c>
      <c r="EE73" s="23"/>
      <c r="EF73" s="22">
        <v>2</v>
      </c>
      <c r="EG73" s="23"/>
      <c r="EH73" s="22"/>
      <c r="EI73" s="23"/>
      <c r="EJ73" s="23"/>
      <c r="EK73" s="22"/>
      <c r="EL73" s="23"/>
      <c r="EM73" s="22"/>
      <c r="EN73" s="23"/>
      <c r="EO73" s="22">
        <v>1</v>
      </c>
      <c r="EP73" s="23">
        <v>1</v>
      </c>
      <c r="EQ73" s="22">
        <v>1</v>
      </c>
      <c r="ER73" s="23">
        <v>1</v>
      </c>
      <c r="ES73" s="22"/>
      <c r="ET73" s="23">
        <v>1</v>
      </c>
      <c r="EU73" s="22">
        <v>5</v>
      </c>
      <c r="EV73" s="23">
        <v>1</v>
      </c>
      <c r="EW73" s="22"/>
      <c r="EX73" s="22"/>
      <c r="EY73" s="22"/>
      <c r="EZ73" s="22"/>
      <c r="FA73" s="23"/>
      <c r="FB73" s="22"/>
      <c r="FC73" s="23"/>
      <c r="FD73" s="22"/>
      <c r="FE73" s="23"/>
      <c r="FF73" s="22"/>
      <c r="FG73" s="22">
        <v>1</v>
      </c>
      <c r="FH73" s="22"/>
      <c r="FI73" s="22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2"/>
      <c r="FZ73" s="23"/>
      <c r="GA73" s="22"/>
      <c r="GB73" s="23"/>
      <c r="GC73" s="22"/>
      <c r="GD73" s="23"/>
      <c r="GE73" s="22"/>
      <c r="GF73" s="23"/>
      <c r="GG73" s="23"/>
      <c r="GH73" s="23"/>
      <c r="GI73" s="22"/>
      <c r="GJ73" s="23"/>
      <c r="GK73" s="22"/>
      <c r="GL73" s="23"/>
      <c r="GM73" s="22"/>
      <c r="GN73" s="23"/>
      <c r="GO73" s="22"/>
      <c r="GP73" s="23"/>
      <c r="GQ73" s="22"/>
      <c r="GR73" s="23"/>
      <c r="GS73" s="22"/>
      <c r="GT73" s="23"/>
      <c r="GU73" s="22"/>
      <c r="GV73" s="23"/>
      <c r="GW73" s="22"/>
      <c r="GX73" s="23"/>
      <c r="GY73" s="22"/>
      <c r="GZ73" s="23"/>
      <c r="HA73" s="22"/>
      <c r="HB73" s="23"/>
      <c r="HC73" s="22"/>
      <c r="HD73" s="23"/>
      <c r="HE73" s="22"/>
      <c r="HF73" s="23"/>
      <c r="HG73" s="22"/>
      <c r="HH73" s="23"/>
      <c r="HI73" s="22"/>
      <c r="HJ73" s="23"/>
      <c r="HK73" s="22"/>
      <c r="HL73" s="23"/>
      <c r="HM73" s="22"/>
      <c r="HN73" s="23"/>
      <c r="HO73" s="22"/>
      <c r="HP73" s="23"/>
      <c r="HQ73" s="22"/>
      <c r="HR73" s="23"/>
      <c r="HS73" s="22"/>
      <c r="HT73" s="23"/>
      <c r="HU73" s="22"/>
      <c r="HV73" s="23"/>
      <c r="HW73" s="22"/>
      <c r="HX73" s="23"/>
      <c r="HY73" s="1">
        <f t="shared" si="4"/>
        <v>25</v>
      </c>
      <c r="HZ73" s="1">
        <v>25</v>
      </c>
    </row>
    <row r="74" spans="1:234" x14ac:dyDescent="0.25">
      <c r="A74" s="1">
        <v>4630</v>
      </c>
      <c r="B74" s="2" t="s">
        <v>104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3"/>
      <c r="BO74" s="23"/>
      <c r="BP74" s="22"/>
      <c r="BQ74" s="22"/>
      <c r="BR74" s="23"/>
      <c r="BS74" s="22"/>
      <c r="BT74" s="23"/>
      <c r="BU74" s="22"/>
      <c r="BV74" s="23"/>
      <c r="BW74" s="22"/>
      <c r="BX74" s="23"/>
      <c r="BY74" s="22">
        <v>1</v>
      </c>
      <c r="BZ74" s="23"/>
      <c r="CA74" s="23"/>
      <c r="CB74" s="22"/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/>
      <c r="CN74" s="22"/>
      <c r="CO74" s="22"/>
      <c r="CP74" s="23"/>
      <c r="CQ74" s="22"/>
      <c r="CR74" s="23"/>
      <c r="CS74" s="22"/>
      <c r="CT74" s="23"/>
      <c r="CU74" s="22"/>
      <c r="CV74" s="22"/>
      <c r="CW74" s="22"/>
      <c r="CX74" s="23"/>
      <c r="CY74" s="23"/>
      <c r="CZ74" s="22"/>
      <c r="DA74" s="23"/>
      <c r="DB74" s="22"/>
      <c r="DC74" s="23"/>
      <c r="DD74" s="22"/>
      <c r="DE74" s="23"/>
      <c r="DF74" s="22"/>
      <c r="DG74" s="23"/>
      <c r="DH74" s="23"/>
      <c r="DI74" s="22"/>
      <c r="DJ74" s="23"/>
      <c r="DK74" s="22"/>
      <c r="DL74" s="23"/>
      <c r="DM74" s="22"/>
      <c r="DN74" s="23"/>
      <c r="DO74" s="22"/>
      <c r="DP74" s="23"/>
      <c r="DQ74" s="22"/>
      <c r="DR74" s="23"/>
      <c r="DS74" s="22"/>
      <c r="DT74" s="23"/>
      <c r="DU74" s="22"/>
      <c r="DV74" s="22"/>
      <c r="DW74" s="22"/>
      <c r="DX74" s="23"/>
      <c r="DY74" s="22"/>
      <c r="DZ74" s="23"/>
      <c r="EA74" s="23"/>
      <c r="EB74" s="23"/>
      <c r="EC74" s="23"/>
      <c r="ED74" s="22"/>
      <c r="EE74" s="23"/>
      <c r="EF74" s="22"/>
      <c r="EG74" s="23"/>
      <c r="EH74" s="22"/>
      <c r="EI74" s="23"/>
      <c r="EJ74" s="23"/>
      <c r="EK74" s="22"/>
      <c r="EL74" s="23"/>
      <c r="EM74" s="22"/>
      <c r="EN74" s="23"/>
      <c r="EO74" s="22"/>
      <c r="EP74" s="23"/>
      <c r="EQ74" s="22"/>
      <c r="ER74" s="23"/>
      <c r="ES74" s="22"/>
      <c r="ET74" s="23"/>
      <c r="EU74" s="22"/>
      <c r="EV74" s="23"/>
      <c r="EW74" s="22"/>
      <c r="EX74" s="22"/>
      <c r="EY74" s="22"/>
      <c r="EZ74" s="22"/>
      <c r="FA74" s="23"/>
      <c r="FB74" s="22"/>
      <c r="FC74" s="23"/>
      <c r="FD74" s="22"/>
      <c r="FE74" s="23"/>
      <c r="FF74" s="22"/>
      <c r="FG74" s="22"/>
      <c r="FH74" s="22"/>
      <c r="FI74" s="22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2"/>
      <c r="FZ74" s="23"/>
      <c r="GA74" s="22"/>
      <c r="GB74" s="23"/>
      <c r="GC74" s="22"/>
      <c r="GD74" s="23"/>
      <c r="GE74" s="22"/>
      <c r="GF74" s="23"/>
      <c r="GG74" s="23"/>
      <c r="GH74" s="23"/>
      <c r="GI74" s="22"/>
      <c r="GJ74" s="23"/>
      <c r="GK74" s="22"/>
      <c r="GL74" s="23"/>
      <c r="GM74" s="22"/>
      <c r="GN74" s="23"/>
      <c r="GO74" s="22"/>
      <c r="GP74" s="23"/>
      <c r="GQ74" s="22"/>
      <c r="GR74" s="23"/>
      <c r="GS74" s="22"/>
      <c r="GT74" s="23"/>
      <c r="GU74" s="22"/>
      <c r="GV74" s="23"/>
      <c r="GW74" s="22"/>
      <c r="GX74" s="23"/>
      <c r="GY74" s="22"/>
      <c r="GZ74" s="23"/>
      <c r="HA74" s="22"/>
      <c r="HB74" s="23"/>
      <c r="HC74" s="22"/>
      <c r="HD74" s="23"/>
      <c r="HE74" s="22"/>
      <c r="HF74" s="23"/>
      <c r="HG74" s="22"/>
      <c r="HH74" s="23"/>
      <c r="HI74" s="22"/>
      <c r="HJ74" s="23"/>
      <c r="HK74" s="22"/>
      <c r="HL74" s="23"/>
      <c r="HM74" s="22"/>
      <c r="HN74" s="23"/>
      <c r="HO74" s="22"/>
      <c r="HP74" s="23"/>
      <c r="HQ74" s="22"/>
      <c r="HR74" s="23"/>
      <c r="HS74" s="22"/>
      <c r="HT74" s="23"/>
      <c r="HU74" s="22"/>
      <c r="HV74" s="23"/>
      <c r="HW74" s="22"/>
      <c r="HX74" s="23"/>
      <c r="HY74" s="1">
        <f t="shared" ref="HY74:HY122" si="5">SUM(C74:HX74)</f>
        <v>1</v>
      </c>
      <c r="HZ74" s="1">
        <v>1</v>
      </c>
    </row>
    <row r="75" spans="1:234" x14ac:dyDescent="0.25">
      <c r="A75" s="1">
        <v>4650</v>
      </c>
      <c r="B75" s="2" t="s">
        <v>105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/>
      <c r="BN75" s="23"/>
      <c r="BO75" s="23"/>
      <c r="BP75" s="22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2"/>
      <c r="CP75" s="23"/>
      <c r="CQ75" s="22"/>
      <c r="CR75" s="23"/>
      <c r="CS75" s="22"/>
      <c r="CT75" s="23"/>
      <c r="CU75" s="22"/>
      <c r="CV75" s="22"/>
      <c r="CW75" s="22"/>
      <c r="CX75" s="23"/>
      <c r="CY75" s="23"/>
      <c r="CZ75" s="22">
        <v>1</v>
      </c>
      <c r="DA75" s="23"/>
      <c r="DB75" s="22"/>
      <c r="DC75" s="23"/>
      <c r="DD75" s="22"/>
      <c r="DE75" s="23">
        <v>1</v>
      </c>
      <c r="DF75" s="22"/>
      <c r="DG75" s="23"/>
      <c r="DH75" s="23"/>
      <c r="DI75" s="22"/>
      <c r="DJ75" s="23"/>
      <c r="DK75" s="22">
        <v>2</v>
      </c>
      <c r="DL75" s="23"/>
      <c r="DM75" s="22">
        <v>5</v>
      </c>
      <c r="DN75" s="23"/>
      <c r="DO75" s="22">
        <v>1</v>
      </c>
      <c r="DP75" s="23"/>
      <c r="DQ75" s="22"/>
      <c r="DR75" s="23"/>
      <c r="DS75" s="22"/>
      <c r="DT75" s="23">
        <v>1</v>
      </c>
      <c r="DU75" s="22">
        <v>6</v>
      </c>
      <c r="DV75" s="28">
        <v>0</v>
      </c>
      <c r="DW75" s="22"/>
      <c r="DX75" s="23"/>
      <c r="DY75" s="22">
        <v>23</v>
      </c>
      <c r="DZ75" s="23"/>
      <c r="EA75" s="23"/>
      <c r="EB75" s="23"/>
      <c r="EC75" s="23"/>
      <c r="ED75" s="22">
        <v>4</v>
      </c>
      <c r="EE75" s="23">
        <v>5</v>
      </c>
      <c r="EF75" s="22"/>
      <c r="EG75" s="23"/>
      <c r="EH75" s="22">
        <v>4</v>
      </c>
      <c r="EI75" s="23">
        <v>3</v>
      </c>
      <c r="EJ75" s="23"/>
      <c r="EK75" s="22">
        <v>1</v>
      </c>
      <c r="EL75" s="23"/>
      <c r="EM75" s="22"/>
      <c r="EN75" s="23"/>
      <c r="EO75" s="22">
        <v>4</v>
      </c>
      <c r="EP75" s="23">
        <v>3</v>
      </c>
      <c r="EQ75" s="22"/>
      <c r="ER75" s="23">
        <v>1</v>
      </c>
      <c r="ES75" s="22"/>
      <c r="ET75" s="23"/>
      <c r="EU75" s="22">
        <v>1</v>
      </c>
      <c r="EV75" s="23">
        <v>3</v>
      </c>
      <c r="EW75" s="22"/>
      <c r="EX75" s="22"/>
      <c r="EY75" s="22"/>
      <c r="EZ75" s="22"/>
      <c r="FA75" s="23"/>
      <c r="FB75" s="22"/>
      <c r="FC75" s="23"/>
      <c r="FD75" s="22"/>
      <c r="FE75" s="23"/>
      <c r="FF75" s="22"/>
      <c r="FG75" s="22"/>
      <c r="FH75" s="22"/>
      <c r="FI75" s="22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2"/>
      <c r="FZ75" s="23"/>
      <c r="GA75" s="22"/>
      <c r="GB75" s="23"/>
      <c r="GC75" s="22"/>
      <c r="GD75" s="23"/>
      <c r="GE75" s="22"/>
      <c r="GF75" s="23"/>
      <c r="GG75" s="23"/>
      <c r="GH75" s="23"/>
      <c r="GI75" s="22"/>
      <c r="GJ75" s="23"/>
      <c r="GK75" s="22"/>
      <c r="GL75" s="23"/>
      <c r="GM75" s="22"/>
      <c r="GN75" s="23"/>
      <c r="GO75" s="22"/>
      <c r="GP75" s="23"/>
      <c r="GQ75" s="22"/>
      <c r="GR75" s="23"/>
      <c r="GS75" s="22"/>
      <c r="GT75" s="23"/>
      <c r="GU75" s="22"/>
      <c r="GV75" s="23"/>
      <c r="GW75" s="22"/>
      <c r="GX75" s="23"/>
      <c r="GY75" s="22"/>
      <c r="GZ75" s="23"/>
      <c r="HA75" s="22"/>
      <c r="HB75" s="23"/>
      <c r="HC75" s="22"/>
      <c r="HD75" s="23"/>
      <c r="HE75" s="22"/>
      <c r="HF75" s="23"/>
      <c r="HG75" s="22"/>
      <c r="HH75" s="23"/>
      <c r="HI75" s="22"/>
      <c r="HJ75" s="23"/>
      <c r="HK75" s="22"/>
      <c r="HL75" s="23"/>
      <c r="HM75" s="22"/>
      <c r="HN75" s="23"/>
      <c r="HO75" s="22"/>
      <c r="HP75" s="23"/>
      <c r="HQ75" s="22"/>
      <c r="HR75" s="23"/>
      <c r="HS75" s="22"/>
      <c r="HT75" s="23"/>
      <c r="HU75" s="22"/>
      <c r="HV75" s="23"/>
      <c r="HW75" s="22"/>
      <c r="HX75" s="23"/>
      <c r="HY75" s="1">
        <f t="shared" si="5"/>
        <v>69</v>
      </c>
      <c r="HZ75" s="1">
        <v>73</v>
      </c>
    </row>
    <row r="76" spans="1:234" x14ac:dyDescent="0.25">
      <c r="A76" s="1">
        <v>4660</v>
      </c>
      <c r="B76" s="2" t="s">
        <v>106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2"/>
      <c r="BN76" s="23"/>
      <c r="BO76" s="23"/>
      <c r="BP76" s="22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2"/>
      <c r="CP76" s="23"/>
      <c r="CQ76" s="22"/>
      <c r="CR76" s="23"/>
      <c r="CS76" s="22"/>
      <c r="CT76" s="23">
        <v>1</v>
      </c>
      <c r="CU76" s="22"/>
      <c r="CV76" s="22"/>
      <c r="CW76" s="22"/>
      <c r="CX76" s="23"/>
      <c r="CY76" s="23"/>
      <c r="CZ76" s="22"/>
      <c r="DA76" s="23"/>
      <c r="DB76" s="22"/>
      <c r="DC76" s="23"/>
      <c r="DD76" s="22"/>
      <c r="DE76" s="23"/>
      <c r="DF76" s="22"/>
      <c r="DG76" s="23"/>
      <c r="DH76" s="23"/>
      <c r="DI76" s="22"/>
      <c r="DJ76" s="23"/>
      <c r="DK76" s="22"/>
      <c r="DL76" s="23"/>
      <c r="DM76" s="22"/>
      <c r="DN76" s="23"/>
      <c r="DO76" s="22"/>
      <c r="DP76" s="23"/>
      <c r="DQ76" s="22"/>
      <c r="DR76" s="23"/>
      <c r="DS76" s="22"/>
      <c r="DT76" s="23"/>
      <c r="DU76" s="22"/>
      <c r="DV76" s="22"/>
      <c r="DW76" s="22"/>
      <c r="DX76" s="23"/>
      <c r="DY76" s="22"/>
      <c r="DZ76" s="23"/>
      <c r="EA76" s="23"/>
      <c r="EB76" s="23"/>
      <c r="EC76" s="23"/>
      <c r="ED76" s="22"/>
      <c r="EE76" s="23"/>
      <c r="EF76" s="22"/>
      <c r="EG76" s="23"/>
      <c r="EH76" s="22"/>
      <c r="EI76" s="23"/>
      <c r="EJ76" s="23"/>
      <c r="EK76" s="22"/>
      <c r="EL76" s="23"/>
      <c r="EM76" s="22"/>
      <c r="EN76" s="23"/>
      <c r="EO76" s="22"/>
      <c r="EP76" s="23"/>
      <c r="EQ76" s="22"/>
      <c r="ER76" s="23"/>
      <c r="ES76" s="22"/>
      <c r="ET76" s="23"/>
      <c r="EU76" s="22"/>
      <c r="EV76" s="23"/>
      <c r="EW76" s="22"/>
      <c r="EX76" s="22"/>
      <c r="EY76" s="22"/>
      <c r="EZ76" s="22"/>
      <c r="FA76" s="23"/>
      <c r="FB76" s="22"/>
      <c r="FC76" s="23"/>
      <c r="FD76" s="22"/>
      <c r="FE76" s="23"/>
      <c r="FF76" s="22"/>
      <c r="FG76" s="22"/>
      <c r="FH76" s="22"/>
      <c r="FI76" s="22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2"/>
      <c r="FZ76" s="23"/>
      <c r="GA76" s="22"/>
      <c r="GB76" s="23"/>
      <c r="GC76" s="22"/>
      <c r="GD76" s="23"/>
      <c r="GE76" s="22"/>
      <c r="GF76" s="23"/>
      <c r="GG76" s="23"/>
      <c r="GH76" s="23"/>
      <c r="GI76" s="22"/>
      <c r="GJ76" s="23"/>
      <c r="GK76" s="22"/>
      <c r="GL76" s="23"/>
      <c r="GM76" s="22"/>
      <c r="GN76" s="23"/>
      <c r="GO76" s="22"/>
      <c r="GP76" s="23"/>
      <c r="GQ76" s="22"/>
      <c r="GR76" s="23"/>
      <c r="GS76" s="22"/>
      <c r="GT76" s="23"/>
      <c r="GU76" s="22"/>
      <c r="GV76" s="23"/>
      <c r="GW76" s="22"/>
      <c r="GX76" s="23"/>
      <c r="GY76" s="22"/>
      <c r="GZ76" s="23"/>
      <c r="HA76" s="22"/>
      <c r="HB76" s="23"/>
      <c r="HC76" s="22"/>
      <c r="HD76" s="23"/>
      <c r="HE76" s="22"/>
      <c r="HF76" s="23"/>
      <c r="HG76" s="22"/>
      <c r="HH76" s="23"/>
      <c r="HI76" s="22"/>
      <c r="HJ76" s="23"/>
      <c r="HK76" s="22"/>
      <c r="HL76" s="23"/>
      <c r="HM76" s="22"/>
      <c r="HN76" s="23"/>
      <c r="HO76" s="22"/>
      <c r="HP76" s="23"/>
      <c r="HQ76" s="22"/>
      <c r="HR76" s="23"/>
      <c r="HS76" s="22"/>
      <c r="HT76" s="23"/>
      <c r="HU76" s="22"/>
      <c r="HV76" s="23"/>
      <c r="HW76" s="22"/>
      <c r="HX76" s="23"/>
      <c r="HY76" s="1">
        <f t="shared" si="5"/>
        <v>1</v>
      </c>
      <c r="HZ76" s="1">
        <v>1</v>
      </c>
    </row>
    <row r="77" spans="1:234" x14ac:dyDescent="0.25">
      <c r="A77" s="1">
        <v>4710</v>
      </c>
      <c r="B77" s="2" t="s">
        <v>107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2"/>
      <c r="BN77" s="23"/>
      <c r="BO77" s="23"/>
      <c r="BP77" s="22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2"/>
      <c r="CP77" s="23">
        <v>1</v>
      </c>
      <c r="CQ77" s="22"/>
      <c r="CR77" s="23"/>
      <c r="CS77" s="22"/>
      <c r="CT77" s="23"/>
      <c r="CU77" s="22"/>
      <c r="CV77" s="22"/>
      <c r="CW77" s="22"/>
      <c r="CX77" s="23"/>
      <c r="CY77" s="23"/>
      <c r="CZ77" s="22"/>
      <c r="DA77" s="23"/>
      <c r="DB77" s="22"/>
      <c r="DC77" s="23"/>
      <c r="DD77" s="22"/>
      <c r="DE77" s="23"/>
      <c r="DF77" s="22"/>
      <c r="DG77" s="23"/>
      <c r="DH77" s="23"/>
      <c r="DI77" s="22"/>
      <c r="DJ77" s="23"/>
      <c r="DK77" s="22">
        <v>2</v>
      </c>
      <c r="DL77" s="23"/>
      <c r="DM77" s="22"/>
      <c r="DN77" s="23"/>
      <c r="DO77" s="22"/>
      <c r="DP77" s="23"/>
      <c r="DQ77" s="22"/>
      <c r="DR77" s="23"/>
      <c r="DS77" s="22"/>
      <c r="DT77" s="23"/>
      <c r="DU77" s="22"/>
      <c r="DV77" s="22"/>
      <c r="DW77" s="22"/>
      <c r="DX77" s="23"/>
      <c r="DY77" s="22"/>
      <c r="DZ77" s="23"/>
      <c r="EA77" s="23"/>
      <c r="EB77" s="23"/>
      <c r="EC77" s="23"/>
      <c r="ED77" s="22"/>
      <c r="EE77" s="23"/>
      <c r="EF77" s="22"/>
      <c r="EG77" s="23"/>
      <c r="EH77" s="22"/>
      <c r="EI77" s="23"/>
      <c r="EJ77" s="23"/>
      <c r="EK77" s="22"/>
      <c r="EL77" s="23"/>
      <c r="EM77" s="22"/>
      <c r="EN77" s="23"/>
      <c r="EO77" s="22"/>
      <c r="EP77" s="23"/>
      <c r="EQ77" s="22"/>
      <c r="ER77" s="23"/>
      <c r="ES77" s="22"/>
      <c r="ET77" s="23"/>
      <c r="EU77" s="22"/>
      <c r="EV77" s="23"/>
      <c r="EW77" s="22"/>
      <c r="EX77" s="22"/>
      <c r="EY77" s="22"/>
      <c r="EZ77" s="22"/>
      <c r="FA77" s="23"/>
      <c r="FB77" s="22"/>
      <c r="FC77" s="23"/>
      <c r="FD77" s="22"/>
      <c r="FE77" s="23"/>
      <c r="FF77" s="22"/>
      <c r="FG77" s="22"/>
      <c r="FH77" s="22"/>
      <c r="FI77" s="22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2"/>
      <c r="FZ77" s="23"/>
      <c r="GA77" s="22"/>
      <c r="GB77" s="23"/>
      <c r="GC77" s="22"/>
      <c r="GD77" s="23"/>
      <c r="GE77" s="22"/>
      <c r="GF77" s="23"/>
      <c r="GG77" s="23"/>
      <c r="GH77" s="23"/>
      <c r="GI77" s="22"/>
      <c r="GJ77" s="23"/>
      <c r="GK77" s="22"/>
      <c r="GL77" s="23"/>
      <c r="GM77" s="22"/>
      <c r="GN77" s="23"/>
      <c r="GO77" s="22"/>
      <c r="GP77" s="23"/>
      <c r="GQ77" s="22"/>
      <c r="GR77" s="23"/>
      <c r="GS77" s="22"/>
      <c r="GT77" s="23"/>
      <c r="GU77" s="22"/>
      <c r="GV77" s="23"/>
      <c r="GW77" s="22"/>
      <c r="GX77" s="23"/>
      <c r="GY77" s="22"/>
      <c r="GZ77" s="23"/>
      <c r="HA77" s="22"/>
      <c r="HB77" s="23"/>
      <c r="HC77" s="22"/>
      <c r="HD77" s="23"/>
      <c r="HE77" s="22"/>
      <c r="HF77" s="23"/>
      <c r="HG77" s="22"/>
      <c r="HH77" s="23"/>
      <c r="HI77" s="22"/>
      <c r="HJ77" s="23"/>
      <c r="HK77" s="22"/>
      <c r="HL77" s="23"/>
      <c r="HM77" s="22"/>
      <c r="HN77" s="23"/>
      <c r="HO77" s="22"/>
      <c r="HP77" s="23"/>
      <c r="HQ77" s="22"/>
      <c r="HR77" s="23"/>
      <c r="HS77" s="22"/>
      <c r="HT77" s="23"/>
      <c r="HU77" s="22"/>
      <c r="HV77" s="23"/>
      <c r="HW77" s="22"/>
      <c r="HX77" s="23"/>
      <c r="HY77" s="1">
        <f t="shared" si="5"/>
        <v>3</v>
      </c>
      <c r="HZ77" s="1">
        <v>3</v>
      </c>
    </row>
    <row r="78" spans="1:234" x14ac:dyDescent="0.25">
      <c r="A78" s="1">
        <v>4730</v>
      </c>
      <c r="B78" s="2" t="s">
        <v>108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3"/>
      <c r="BP78" s="22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2"/>
      <c r="CP78" s="23"/>
      <c r="CQ78" s="22"/>
      <c r="CR78" s="23"/>
      <c r="CS78" s="22"/>
      <c r="CT78" s="23"/>
      <c r="CU78" s="22"/>
      <c r="CV78" s="22"/>
      <c r="CW78" s="22"/>
      <c r="CX78" s="23"/>
      <c r="CY78" s="23"/>
      <c r="CZ78" s="22"/>
      <c r="DA78" s="23"/>
      <c r="DB78" s="22"/>
      <c r="DC78" s="23"/>
      <c r="DD78" s="22"/>
      <c r="DE78" s="23"/>
      <c r="DF78" s="22"/>
      <c r="DG78" s="23"/>
      <c r="DH78" s="23"/>
      <c r="DI78" s="22"/>
      <c r="DJ78" s="23"/>
      <c r="DK78" s="22"/>
      <c r="DL78" s="23"/>
      <c r="DM78" s="22"/>
      <c r="DN78" s="23"/>
      <c r="DO78" s="22"/>
      <c r="DP78" s="23"/>
      <c r="DQ78" s="22"/>
      <c r="DR78" s="23"/>
      <c r="DS78" s="22"/>
      <c r="DT78" s="23"/>
      <c r="DU78" s="22"/>
      <c r="DV78" s="22"/>
      <c r="DW78" s="22"/>
      <c r="DX78" s="23"/>
      <c r="DY78" s="22"/>
      <c r="DZ78" s="23"/>
      <c r="EA78" s="23"/>
      <c r="EB78" s="23"/>
      <c r="EC78" s="23"/>
      <c r="ED78" s="22"/>
      <c r="EE78" s="23"/>
      <c r="EF78" s="22"/>
      <c r="EG78" s="23"/>
      <c r="EH78" s="22">
        <v>1</v>
      </c>
      <c r="EI78" s="23">
        <v>3</v>
      </c>
      <c r="EJ78" s="28">
        <v>0</v>
      </c>
      <c r="EK78" s="22"/>
      <c r="EL78" s="23"/>
      <c r="EM78" s="22"/>
      <c r="EN78" s="23"/>
      <c r="EO78" s="22">
        <v>1</v>
      </c>
      <c r="EP78" s="23"/>
      <c r="EQ78" s="22">
        <v>1</v>
      </c>
      <c r="ER78" s="23"/>
      <c r="ES78" s="22"/>
      <c r="ET78" s="23"/>
      <c r="EU78" s="22">
        <v>3</v>
      </c>
      <c r="EV78" s="23"/>
      <c r="EW78" s="22"/>
      <c r="EX78" s="22"/>
      <c r="EY78" s="22"/>
      <c r="EZ78" s="22"/>
      <c r="FA78" s="23"/>
      <c r="FB78" s="22"/>
      <c r="FC78" s="23"/>
      <c r="FD78" s="22"/>
      <c r="FE78" s="23"/>
      <c r="FF78" s="22"/>
      <c r="FG78" s="22"/>
      <c r="FH78" s="22"/>
      <c r="FI78" s="22"/>
      <c r="FJ78" s="22">
        <v>1</v>
      </c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2"/>
      <c r="FZ78" s="23"/>
      <c r="GA78" s="22"/>
      <c r="GB78" s="23"/>
      <c r="GC78" s="22"/>
      <c r="GD78" s="23"/>
      <c r="GE78" s="22"/>
      <c r="GF78" s="23"/>
      <c r="GG78" s="23"/>
      <c r="GH78" s="23"/>
      <c r="GI78" s="22"/>
      <c r="GJ78" s="23"/>
      <c r="GK78" s="22"/>
      <c r="GL78" s="23"/>
      <c r="GM78" s="22"/>
      <c r="GN78" s="23"/>
      <c r="GO78" s="22"/>
      <c r="GP78" s="23"/>
      <c r="GQ78" s="22"/>
      <c r="GR78" s="23"/>
      <c r="GS78" s="22"/>
      <c r="GT78" s="23"/>
      <c r="GU78" s="22"/>
      <c r="GV78" s="23"/>
      <c r="GW78" s="22"/>
      <c r="GX78" s="23"/>
      <c r="GY78" s="22"/>
      <c r="GZ78" s="23"/>
      <c r="HA78" s="22"/>
      <c r="HB78" s="23"/>
      <c r="HC78" s="22"/>
      <c r="HD78" s="23"/>
      <c r="HE78" s="22"/>
      <c r="HF78" s="23"/>
      <c r="HG78" s="22"/>
      <c r="HH78" s="23"/>
      <c r="HI78" s="22"/>
      <c r="HJ78" s="23"/>
      <c r="HK78" s="22"/>
      <c r="HL78" s="23"/>
      <c r="HM78" s="22"/>
      <c r="HN78" s="23"/>
      <c r="HO78" s="22"/>
      <c r="HP78" s="23"/>
      <c r="HQ78" s="22"/>
      <c r="HR78" s="23"/>
      <c r="HS78" s="22"/>
      <c r="HT78" s="23"/>
      <c r="HU78" s="22"/>
      <c r="HV78" s="23"/>
      <c r="HW78" s="22"/>
      <c r="HX78" s="23"/>
      <c r="HY78" s="1">
        <f t="shared" si="5"/>
        <v>10</v>
      </c>
      <c r="HZ78" s="1">
        <v>12</v>
      </c>
    </row>
    <row r="79" spans="1:234" x14ac:dyDescent="0.25">
      <c r="A79" s="1">
        <v>4760</v>
      </c>
      <c r="B79" s="2" t="s">
        <v>109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/>
      <c r="BN79" s="23"/>
      <c r="BO79" s="23"/>
      <c r="BP79" s="22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3"/>
      <c r="CB79" s="22">
        <v>2</v>
      </c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2"/>
      <c r="CP79" s="23"/>
      <c r="CQ79" s="22"/>
      <c r="CR79" s="23"/>
      <c r="CS79" s="22"/>
      <c r="CT79" s="23"/>
      <c r="CU79" s="22"/>
      <c r="CV79" s="22"/>
      <c r="CW79" s="22"/>
      <c r="CX79" s="23"/>
      <c r="CY79" s="23"/>
      <c r="CZ79" s="22"/>
      <c r="DA79" s="23">
        <v>3</v>
      </c>
      <c r="DB79" s="22"/>
      <c r="DC79" s="23"/>
      <c r="DD79" s="22">
        <v>29</v>
      </c>
      <c r="DE79" s="23">
        <v>75</v>
      </c>
      <c r="DF79" s="22"/>
      <c r="DG79" s="23"/>
      <c r="DH79" s="23">
        <v>2</v>
      </c>
      <c r="DI79" s="22"/>
      <c r="DJ79" s="23"/>
      <c r="DK79" s="22">
        <v>561</v>
      </c>
      <c r="DL79" s="23"/>
      <c r="DM79" s="22">
        <v>75</v>
      </c>
      <c r="DN79" s="23"/>
      <c r="DO79" s="22">
        <v>5</v>
      </c>
      <c r="DP79" s="23"/>
      <c r="DQ79" s="22"/>
      <c r="DR79" s="23"/>
      <c r="DS79" s="22"/>
      <c r="DT79" s="23">
        <v>70</v>
      </c>
      <c r="DU79" s="22">
        <v>438</v>
      </c>
      <c r="DV79" s="28">
        <v>0</v>
      </c>
      <c r="DW79" s="28">
        <v>0</v>
      </c>
      <c r="DX79" s="23">
        <v>2</v>
      </c>
      <c r="DY79" s="22">
        <v>263</v>
      </c>
      <c r="DZ79" s="23"/>
      <c r="EA79" s="23"/>
      <c r="EB79" s="23"/>
      <c r="EC79" s="23"/>
      <c r="ED79" s="22">
        <v>50</v>
      </c>
      <c r="EE79" s="23">
        <v>200</v>
      </c>
      <c r="EF79" s="22">
        <v>30</v>
      </c>
      <c r="EG79" s="23">
        <v>60</v>
      </c>
      <c r="EH79" s="22">
        <v>271</v>
      </c>
      <c r="EI79" s="23">
        <v>290</v>
      </c>
      <c r="EJ79" s="28">
        <v>0</v>
      </c>
      <c r="EK79" s="22"/>
      <c r="EL79" s="23"/>
      <c r="EM79" s="22"/>
      <c r="EN79" s="23"/>
      <c r="EO79" s="22">
        <v>400</v>
      </c>
      <c r="EP79" s="23">
        <v>200</v>
      </c>
      <c r="EQ79" s="22"/>
      <c r="ER79" s="23">
        <v>1554</v>
      </c>
      <c r="ES79" s="22"/>
      <c r="ET79" s="23">
        <v>75</v>
      </c>
      <c r="EU79" s="22">
        <v>408</v>
      </c>
      <c r="EV79" s="23">
        <v>83</v>
      </c>
      <c r="EW79" s="28">
        <v>0</v>
      </c>
      <c r="EX79" s="28">
        <v>0</v>
      </c>
      <c r="EY79" s="22"/>
      <c r="EZ79" s="22">
        <v>400</v>
      </c>
      <c r="FA79" s="23">
        <v>363</v>
      </c>
      <c r="FB79" s="22"/>
      <c r="FC79" s="23"/>
      <c r="FD79" s="22"/>
      <c r="FE79" s="23"/>
      <c r="FF79" s="22">
        <v>165</v>
      </c>
      <c r="FG79" s="22"/>
      <c r="FH79" s="22"/>
      <c r="FI79" s="28">
        <v>0</v>
      </c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2"/>
      <c r="FZ79" s="23"/>
      <c r="GA79" s="22"/>
      <c r="GB79" s="23"/>
      <c r="GC79" s="22"/>
      <c r="GD79" s="23"/>
      <c r="GE79" s="22"/>
      <c r="GF79" s="23"/>
      <c r="GG79" s="23"/>
      <c r="GH79" s="23"/>
      <c r="GI79" s="22"/>
      <c r="GJ79" s="23"/>
      <c r="GK79" s="22"/>
      <c r="GL79" s="23"/>
      <c r="GM79" s="22"/>
      <c r="GN79" s="23"/>
      <c r="GO79" s="22"/>
      <c r="GP79" s="23"/>
      <c r="GQ79" s="22"/>
      <c r="GR79" s="23"/>
      <c r="GS79" s="22"/>
      <c r="GT79" s="23"/>
      <c r="GU79" s="22"/>
      <c r="GV79" s="23"/>
      <c r="GW79" s="22"/>
      <c r="GX79" s="23"/>
      <c r="GY79" s="22"/>
      <c r="GZ79" s="23"/>
      <c r="HA79" s="22"/>
      <c r="HB79" s="23"/>
      <c r="HC79" s="22"/>
      <c r="HD79" s="23"/>
      <c r="HE79" s="22"/>
      <c r="HF79" s="23"/>
      <c r="HG79" s="22"/>
      <c r="HH79" s="23"/>
      <c r="HI79" s="22"/>
      <c r="HJ79" s="23"/>
      <c r="HK79" s="22"/>
      <c r="HL79" s="23"/>
      <c r="HM79" s="22"/>
      <c r="HN79" s="23"/>
      <c r="HO79" s="22"/>
      <c r="HP79" s="23"/>
      <c r="HQ79" s="22"/>
      <c r="HR79" s="23"/>
      <c r="HS79" s="22"/>
      <c r="HT79" s="23"/>
      <c r="HU79" s="22"/>
      <c r="HV79" s="23"/>
      <c r="HW79" s="22"/>
      <c r="HX79" s="23"/>
      <c r="HY79" s="1">
        <f t="shared" si="5"/>
        <v>6074</v>
      </c>
      <c r="HZ79" s="1">
        <v>7248</v>
      </c>
    </row>
    <row r="80" spans="1:234" x14ac:dyDescent="0.25">
      <c r="A80" s="1">
        <v>5130</v>
      </c>
      <c r="B80" s="2" t="s">
        <v>110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2"/>
      <c r="BD80" s="23">
        <v>2</v>
      </c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3"/>
      <c r="BP80" s="22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2"/>
      <c r="CP80" s="23"/>
      <c r="CQ80" s="22"/>
      <c r="CR80" s="23"/>
      <c r="CS80" s="22"/>
      <c r="CT80" s="23"/>
      <c r="CU80" s="22"/>
      <c r="CV80" s="22"/>
      <c r="CW80" s="22"/>
      <c r="CX80" s="23">
        <v>2</v>
      </c>
      <c r="CY80" s="23"/>
      <c r="CZ80" s="22"/>
      <c r="DA80" s="23">
        <v>7</v>
      </c>
      <c r="DB80" s="22"/>
      <c r="DC80" s="23"/>
      <c r="DD80" s="22">
        <v>11</v>
      </c>
      <c r="DE80" s="23">
        <v>5</v>
      </c>
      <c r="DF80" s="22"/>
      <c r="DG80" s="23"/>
      <c r="DH80" s="23"/>
      <c r="DI80" s="22"/>
      <c r="DJ80" s="23"/>
      <c r="DK80" s="22">
        <v>2</v>
      </c>
      <c r="DL80" s="23"/>
      <c r="DM80" s="22">
        <v>7</v>
      </c>
      <c r="DN80" s="23"/>
      <c r="DO80" s="22">
        <v>20</v>
      </c>
      <c r="DP80" s="23"/>
      <c r="DQ80" s="22"/>
      <c r="DR80" s="23"/>
      <c r="DS80" s="22"/>
      <c r="DT80" s="23">
        <v>18</v>
      </c>
      <c r="DU80" s="22">
        <v>1</v>
      </c>
      <c r="DV80" s="22"/>
      <c r="DW80" s="22"/>
      <c r="DX80" s="23"/>
      <c r="DY80" s="22"/>
      <c r="DZ80" s="23"/>
      <c r="EA80" s="23"/>
      <c r="EB80" s="23"/>
      <c r="EC80" s="23"/>
      <c r="ED80" s="22"/>
      <c r="EE80" s="23">
        <v>1</v>
      </c>
      <c r="EF80" s="22"/>
      <c r="EG80" s="23">
        <v>1</v>
      </c>
      <c r="EH80" s="22">
        <v>5</v>
      </c>
      <c r="EI80" s="23">
        <v>3</v>
      </c>
      <c r="EJ80" s="28">
        <v>0</v>
      </c>
      <c r="EK80" s="22"/>
      <c r="EL80" s="23"/>
      <c r="EM80" s="22"/>
      <c r="EN80" s="23"/>
      <c r="EO80" s="22"/>
      <c r="EP80" s="23"/>
      <c r="EQ80" s="22"/>
      <c r="ER80" s="23"/>
      <c r="ES80" s="22"/>
      <c r="ET80" s="23"/>
      <c r="EU80" s="22"/>
      <c r="EV80" s="23">
        <v>1</v>
      </c>
      <c r="EW80" s="22"/>
      <c r="EX80" s="22"/>
      <c r="EY80" s="22"/>
      <c r="EZ80" s="22"/>
      <c r="FA80" s="23"/>
      <c r="FB80" s="22"/>
      <c r="FC80" s="23"/>
      <c r="FD80" s="22"/>
      <c r="FE80" s="23"/>
      <c r="FF80" s="22">
        <v>2</v>
      </c>
      <c r="FG80" s="22"/>
      <c r="FH80" s="22"/>
      <c r="FI80" s="22"/>
      <c r="FJ80" s="28">
        <v>0</v>
      </c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2"/>
      <c r="FZ80" s="23"/>
      <c r="GA80" s="22"/>
      <c r="GB80" s="23"/>
      <c r="GC80" s="22"/>
      <c r="GD80" s="23"/>
      <c r="GE80" s="22"/>
      <c r="GF80" s="23"/>
      <c r="GG80" s="23"/>
      <c r="GH80" s="23"/>
      <c r="GI80" s="22"/>
      <c r="GJ80" s="23"/>
      <c r="GK80" s="22"/>
      <c r="GL80" s="23"/>
      <c r="GM80" s="22"/>
      <c r="GN80" s="23"/>
      <c r="GO80" s="22"/>
      <c r="GP80" s="23"/>
      <c r="GQ80" s="22"/>
      <c r="GR80" s="23"/>
      <c r="GS80" s="22"/>
      <c r="GT80" s="23"/>
      <c r="GU80" s="22"/>
      <c r="GV80" s="23"/>
      <c r="GW80" s="22"/>
      <c r="GX80" s="23"/>
      <c r="GY80" s="22"/>
      <c r="GZ80" s="23"/>
      <c r="HA80" s="22"/>
      <c r="HB80" s="23"/>
      <c r="HC80" s="22"/>
      <c r="HD80" s="23"/>
      <c r="HE80" s="22"/>
      <c r="HF80" s="23"/>
      <c r="HG80" s="22"/>
      <c r="HH80" s="23"/>
      <c r="HI80" s="22"/>
      <c r="HJ80" s="23"/>
      <c r="HK80" s="22"/>
      <c r="HL80" s="23"/>
      <c r="HM80" s="22"/>
      <c r="HN80" s="23"/>
      <c r="HO80" s="22"/>
      <c r="HP80" s="23"/>
      <c r="HQ80" s="22"/>
      <c r="HR80" s="23"/>
      <c r="HS80" s="22"/>
      <c r="HT80" s="23"/>
      <c r="HU80" s="22"/>
      <c r="HV80" s="23"/>
      <c r="HW80" s="22"/>
      <c r="HX80" s="23"/>
      <c r="HY80" s="1">
        <f t="shared" si="5"/>
        <v>88</v>
      </c>
      <c r="HZ80" s="1">
        <v>93</v>
      </c>
    </row>
    <row r="81" spans="1:234" x14ac:dyDescent="0.25">
      <c r="A81" s="1">
        <v>5170</v>
      </c>
      <c r="B81" s="2" t="s">
        <v>111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3"/>
      <c r="BP81" s="22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>
        <v>1</v>
      </c>
      <c r="CN81" s="22"/>
      <c r="CO81" s="22"/>
      <c r="CP81" s="23"/>
      <c r="CQ81" s="22"/>
      <c r="CR81" s="23"/>
      <c r="CS81" s="22"/>
      <c r="CT81" s="23">
        <v>2</v>
      </c>
      <c r="CU81" s="22"/>
      <c r="CV81" s="22"/>
      <c r="CW81" s="22"/>
      <c r="CX81" s="23"/>
      <c r="CY81" s="23"/>
      <c r="CZ81" s="22"/>
      <c r="DA81" s="23"/>
      <c r="DB81" s="22"/>
      <c r="DC81" s="23"/>
      <c r="DD81" s="22"/>
      <c r="DE81" s="23">
        <v>1</v>
      </c>
      <c r="DF81" s="22"/>
      <c r="DG81" s="23"/>
      <c r="DH81" s="23"/>
      <c r="DI81" s="22">
        <v>1</v>
      </c>
      <c r="DJ81" s="23"/>
      <c r="DK81" s="22">
        <v>2</v>
      </c>
      <c r="DL81" s="23"/>
      <c r="DM81" s="22">
        <v>1</v>
      </c>
      <c r="DN81" s="23"/>
      <c r="DO81" s="22">
        <v>1</v>
      </c>
      <c r="DP81" s="23"/>
      <c r="DQ81" s="22"/>
      <c r="DR81" s="23"/>
      <c r="DS81" s="22"/>
      <c r="DT81" s="23">
        <v>23</v>
      </c>
      <c r="DU81" s="22">
        <v>1</v>
      </c>
      <c r="DV81" s="22"/>
      <c r="DW81" s="22"/>
      <c r="DX81" s="23"/>
      <c r="DY81" s="22">
        <v>3</v>
      </c>
      <c r="DZ81" s="23"/>
      <c r="EA81" s="23">
        <v>2</v>
      </c>
      <c r="EB81" s="23">
        <v>1</v>
      </c>
      <c r="EC81" s="28">
        <v>0</v>
      </c>
      <c r="ED81" s="22"/>
      <c r="EE81" s="23">
        <v>6</v>
      </c>
      <c r="EF81" s="22">
        <v>10</v>
      </c>
      <c r="EG81" s="23">
        <v>4</v>
      </c>
      <c r="EH81" s="22">
        <v>2</v>
      </c>
      <c r="EI81" s="23"/>
      <c r="EJ81" s="23"/>
      <c r="EK81" s="22"/>
      <c r="EL81" s="23"/>
      <c r="EM81" s="22"/>
      <c r="EN81" s="23"/>
      <c r="EO81" s="22">
        <v>8</v>
      </c>
      <c r="EP81" s="23"/>
      <c r="EQ81" s="22">
        <v>2</v>
      </c>
      <c r="ER81" s="23">
        <v>2</v>
      </c>
      <c r="ES81" s="22"/>
      <c r="ET81" s="23">
        <v>11</v>
      </c>
      <c r="EU81" s="22"/>
      <c r="EV81" s="23"/>
      <c r="EW81" s="22"/>
      <c r="EX81" s="22"/>
      <c r="EY81" s="22"/>
      <c r="EZ81" s="22"/>
      <c r="FA81" s="23"/>
      <c r="FB81" s="22"/>
      <c r="FC81" s="23"/>
      <c r="FD81" s="22"/>
      <c r="FE81" s="23"/>
      <c r="FF81" s="22"/>
      <c r="FG81" s="22"/>
      <c r="FH81" s="22"/>
      <c r="FI81" s="22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2"/>
      <c r="FZ81" s="23"/>
      <c r="GA81" s="22"/>
      <c r="GB81" s="23"/>
      <c r="GC81" s="22"/>
      <c r="GD81" s="23"/>
      <c r="GE81" s="22"/>
      <c r="GF81" s="23"/>
      <c r="GG81" s="23"/>
      <c r="GH81" s="23"/>
      <c r="GI81" s="22"/>
      <c r="GJ81" s="23"/>
      <c r="GK81" s="22"/>
      <c r="GL81" s="23"/>
      <c r="GM81" s="22"/>
      <c r="GN81" s="23"/>
      <c r="GO81" s="22"/>
      <c r="GP81" s="23"/>
      <c r="GQ81" s="22"/>
      <c r="GR81" s="23"/>
      <c r="GS81" s="22"/>
      <c r="GT81" s="23"/>
      <c r="GU81" s="22"/>
      <c r="GV81" s="23"/>
      <c r="GW81" s="22"/>
      <c r="GX81" s="23"/>
      <c r="GY81" s="22"/>
      <c r="GZ81" s="23"/>
      <c r="HA81" s="22"/>
      <c r="HB81" s="23"/>
      <c r="HC81" s="22"/>
      <c r="HD81" s="23"/>
      <c r="HE81" s="22"/>
      <c r="HF81" s="23"/>
      <c r="HG81" s="22"/>
      <c r="HH81" s="23"/>
      <c r="HI81" s="22"/>
      <c r="HJ81" s="23"/>
      <c r="HK81" s="22"/>
      <c r="HL81" s="23"/>
      <c r="HM81" s="22"/>
      <c r="HN81" s="23"/>
      <c r="HO81" s="22"/>
      <c r="HP81" s="23"/>
      <c r="HQ81" s="22"/>
      <c r="HR81" s="23"/>
      <c r="HS81" s="22"/>
      <c r="HT81" s="23"/>
      <c r="HU81" s="22"/>
      <c r="HV81" s="23"/>
      <c r="HW81" s="22"/>
      <c r="HX81" s="23"/>
      <c r="HY81" s="1">
        <f t="shared" si="5"/>
        <v>84</v>
      </c>
      <c r="HZ81" s="1">
        <v>86</v>
      </c>
    </row>
    <row r="82" spans="1:234" x14ac:dyDescent="0.25">
      <c r="A82" s="1">
        <v>5180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3"/>
      <c r="BP82" s="22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2"/>
      <c r="CP82" s="23"/>
      <c r="CQ82" s="22"/>
      <c r="CR82" s="23"/>
      <c r="CS82" s="22"/>
      <c r="CT82" s="23"/>
      <c r="CU82" s="22"/>
      <c r="CV82" s="22"/>
      <c r="CW82" s="22"/>
      <c r="CX82" s="23">
        <v>9</v>
      </c>
      <c r="CY82" s="23"/>
      <c r="CZ82" s="22"/>
      <c r="DA82" s="23">
        <v>6</v>
      </c>
      <c r="DB82" s="22"/>
      <c r="DC82" s="23"/>
      <c r="DD82" s="22">
        <v>13</v>
      </c>
      <c r="DE82" s="23">
        <v>7</v>
      </c>
      <c r="DF82" s="22"/>
      <c r="DG82" s="23"/>
      <c r="DH82" s="23">
        <v>1</v>
      </c>
      <c r="DI82" s="22">
        <v>4</v>
      </c>
      <c r="DJ82" s="23"/>
      <c r="DK82" s="22">
        <v>2</v>
      </c>
      <c r="DL82" s="23"/>
      <c r="DM82" s="22"/>
      <c r="DN82" s="23"/>
      <c r="DO82" s="22"/>
      <c r="DP82" s="23"/>
      <c r="DQ82" s="22"/>
      <c r="DR82" s="23"/>
      <c r="DS82" s="22"/>
      <c r="DT82" s="23"/>
      <c r="DU82" s="22"/>
      <c r="DV82" s="22"/>
      <c r="DW82" s="22"/>
      <c r="DX82" s="23"/>
      <c r="DY82" s="22"/>
      <c r="DZ82" s="23"/>
      <c r="EA82" s="23"/>
      <c r="EB82" s="23"/>
      <c r="EC82" s="23"/>
      <c r="ED82" s="22"/>
      <c r="EE82" s="23"/>
      <c r="EF82" s="22"/>
      <c r="EG82" s="23"/>
      <c r="EH82" s="22"/>
      <c r="EI82" s="23"/>
      <c r="EJ82" s="23"/>
      <c r="EK82" s="22"/>
      <c r="EL82" s="23"/>
      <c r="EM82" s="22"/>
      <c r="EN82" s="23"/>
      <c r="EO82" s="22"/>
      <c r="EP82" s="23"/>
      <c r="EQ82" s="22"/>
      <c r="ER82" s="23"/>
      <c r="ES82" s="22"/>
      <c r="ET82" s="23"/>
      <c r="EU82" s="22"/>
      <c r="EV82" s="23"/>
      <c r="EW82" s="22"/>
      <c r="EX82" s="22"/>
      <c r="EY82" s="22"/>
      <c r="EZ82" s="22"/>
      <c r="FA82" s="23"/>
      <c r="FB82" s="22"/>
      <c r="FC82" s="23"/>
      <c r="FD82" s="22"/>
      <c r="FE82" s="23"/>
      <c r="FF82" s="22"/>
      <c r="FG82" s="22"/>
      <c r="FH82" s="22"/>
      <c r="FI82" s="22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2"/>
      <c r="FZ82" s="23"/>
      <c r="GA82" s="22"/>
      <c r="GB82" s="23"/>
      <c r="GC82" s="22"/>
      <c r="GD82" s="23"/>
      <c r="GE82" s="22"/>
      <c r="GF82" s="23"/>
      <c r="GG82" s="23"/>
      <c r="GH82" s="23"/>
      <c r="GI82" s="22"/>
      <c r="GJ82" s="23"/>
      <c r="GK82" s="22"/>
      <c r="GL82" s="23"/>
      <c r="GM82" s="22"/>
      <c r="GN82" s="23"/>
      <c r="GO82" s="22"/>
      <c r="GP82" s="23"/>
      <c r="GQ82" s="22"/>
      <c r="GR82" s="23"/>
      <c r="GS82" s="22"/>
      <c r="GT82" s="23"/>
      <c r="GU82" s="22"/>
      <c r="GV82" s="23"/>
      <c r="GW82" s="22"/>
      <c r="GX82" s="23"/>
      <c r="GY82" s="22"/>
      <c r="GZ82" s="23"/>
      <c r="HA82" s="22"/>
      <c r="HB82" s="23"/>
      <c r="HC82" s="22"/>
      <c r="HD82" s="23"/>
      <c r="HE82" s="22"/>
      <c r="HF82" s="23"/>
      <c r="HG82" s="22"/>
      <c r="HH82" s="23"/>
      <c r="HI82" s="22"/>
      <c r="HJ82" s="23"/>
      <c r="HK82" s="22"/>
      <c r="HL82" s="23"/>
      <c r="HM82" s="22"/>
      <c r="HN82" s="23"/>
      <c r="HO82" s="22"/>
      <c r="HP82" s="23"/>
      <c r="HQ82" s="22"/>
      <c r="HR82" s="23"/>
      <c r="HS82" s="22"/>
      <c r="HT82" s="23"/>
      <c r="HU82" s="22"/>
      <c r="HV82" s="23"/>
      <c r="HW82" s="22"/>
      <c r="HX82" s="23"/>
      <c r="HY82" s="1">
        <f t="shared" si="5"/>
        <v>42</v>
      </c>
      <c r="HZ82" s="1">
        <v>42</v>
      </c>
    </row>
    <row r="83" spans="1:234" x14ac:dyDescent="0.25">
      <c r="A83" s="1">
        <v>5230</v>
      </c>
      <c r="B83" s="2" t="s">
        <v>113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/>
      <c r="BN83" s="23"/>
      <c r="BO83" s="23"/>
      <c r="BP83" s="22"/>
      <c r="BQ83" s="22"/>
      <c r="BR83" s="23"/>
      <c r="BS83" s="22"/>
      <c r="BT83" s="23"/>
      <c r="BU83" s="22"/>
      <c r="BV83" s="23"/>
      <c r="BW83" s="22"/>
      <c r="BX83" s="23"/>
      <c r="BY83" s="22"/>
      <c r="BZ83" s="23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2"/>
      <c r="CP83" s="23"/>
      <c r="CQ83" s="22"/>
      <c r="CR83" s="23"/>
      <c r="CS83" s="22"/>
      <c r="CT83" s="23"/>
      <c r="CU83" s="22"/>
      <c r="CV83" s="22"/>
      <c r="CW83" s="22"/>
      <c r="CX83" s="23">
        <v>1</v>
      </c>
      <c r="CY83" s="23"/>
      <c r="CZ83" s="22"/>
      <c r="DA83" s="23"/>
      <c r="DB83" s="22"/>
      <c r="DC83" s="23"/>
      <c r="DD83" s="22"/>
      <c r="DE83" s="23"/>
      <c r="DF83" s="22"/>
      <c r="DG83" s="23"/>
      <c r="DH83" s="23"/>
      <c r="DI83" s="22"/>
      <c r="DJ83" s="23"/>
      <c r="DK83" s="22"/>
      <c r="DL83" s="23"/>
      <c r="DM83" s="22"/>
      <c r="DN83" s="23"/>
      <c r="DO83" s="22"/>
      <c r="DP83" s="23"/>
      <c r="DQ83" s="22"/>
      <c r="DR83" s="23"/>
      <c r="DS83" s="22"/>
      <c r="DT83" s="23"/>
      <c r="DU83" s="22"/>
      <c r="DV83" s="22"/>
      <c r="DW83" s="22"/>
      <c r="DX83" s="23"/>
      <c r="DY83" s="22"/>
      <c r="DZ83" s="23"/>
      <c r="EA83" s="23"/>
      <c r="EB83" s="23"/>
      <c r="EC83" s="23"/>
      <c r="ED83" s="22"/>
      <c r="EE83" s="23"/>
      <c r="EF83" s="22"/>
      <c r="EG83" s="23"/>
      <c r="EH83" s="22"/>
      <c r="EI83" s="23"/>
      <c r="EJ83" s="23"/>
      <c r="EK83" s="22"/>
      <c r="EL83" s="23"/>
      <c r="EM83" s="22"/>
      <c r="EN83" s="23">
        <v>1</v>
      </c>
      <c r="EO83" s="22"/>
      <c r="EP83" s="23"/>
      <c r="EQ83" s="22"/>
      <c r="ER83" s="23"/>
      <c r="ES83" s="22"/>
      <c r="ET83" s="23"/>
      <c r="EU83" s="22">
        <v>1</v>
      </c>
      <c r="EV83" s="23"/>
      <c r="EW83" s="22"/>
      <c r="EX83" s="22"/>
      <c r="EY83" s="22"/>
      <c r="EZ83" s="22"/>
      <c r="FA83" s="23"/>
      <c r="FB83" s="22"/>
      <c r="FC83" s="23"/>
      <c r="FD83" s="22"/>
      <c r="FE83" s="23"/>
      <c r="FF83" s="22"/>
      <c r="FG83" s="22"/>
      <c r="FH83" s="22"/>
      <c r="FI83" s="22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2"/>
      <c r="FZ83" s="23"/>
      <c r="GA83" s="22"/>
      <c r="GB83" s="23"/>
      <c r="GC83" s="22"/>
      <c r="GD83" s="23"/>
      <c r="GE83" s="22"/>
      <c r="GF83" s="23"/>
      <c r="GG83" s="23"/>
      <c r="GH83" s="23"/>
      <c r="GI83" s="22"/>
      <c r="GJ83" s="23"/>
      <c r="GK83" s="22"/>
      <c r="GL83" s="23"/>
      <c r="GM83" s="22"/>
      <c r="GN83" s="23"/>
      <c r="GO83" s="22"/>
      <c r="GP83" s="23"/>
      <c r="GQ83" s="22"/>
      <c r="GR83" s="23"/>
      <c r="GS83" s="22"/>
      <c r="GT83" s="23"/>
      <c r="GU83" s="22"/>
      <c r="GV83" s="23"/>
      <c r="GW83" s="22"/>
      <c r="GX83" s="23"/>
      <c r="GY83" s="22"/>
      <c r="GZ83" s="23"/>
      <c r="HA83" s="22"/>
      <c r="HB83" s="23"/>
      <c r="HC83" s="22"/>
      <c r="HD83" s="23"/>
      <c r="HE83" s="22"/>
      <c r="HF83" s="23"/>
      <c r="HG83" s="22"/>
      <c r="HH83" s="23"/>
      <c r="HI83" s="22"/>
      <c r="HJ83" s="23"/>
      <c r="HK83" s="22"/>
      <c r="HL83" s="23"/>
      <c r="HM83" s="22"/>
      <c r="HN83" s="23"/>
      <c r="HO83" s="22"/>
      <c r="HP83" s="23"/>
      <c r="HQ83" s="22"/>
      <c r="HR83" s="23"/>
      <c r="HS83" s="22"/>
      <c r="HT83" s="23"/>
      <c r="HU83" s="22"/>
      <c r="HV83" s="23"/>
      <c r="HW83" s="22"/>
      <c r="HX83" s="23"/>
      <c r="HY83" s="1">
        <f t="shared" si="5"/>
        <v>3</v>
      </c>
      <c r="HZ83" s="1">
        <v>3</v>
      </c>
    </row>
    <row r="84" spans="1:234" x14ac:dyDescent="0.25">
      <c r="A84" s="1">
        <v>5350</v>
      </c>
      <c r="B84" s="2" t="s">
        <v>114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3"/>
      <c r="BP84" s="22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2"/>
      <c r="CP84" s="23"/>
      <c r="CQ84" s="22"/>
      <c r="CR84" s="23"/>
      <c r="CS84" s="22"/>
      <c r="CT84" s="23"/>
      <c r="CU84" s="22"/>
      <c r="CV84" s="22"/>
      <c r="CW84" s="22"/>
      <c r="CX84" s="23"/>
      <c r="CY84" s="23"/>
      <c r="CZ84" s="22"/>
      <c r="DA84" s="23"/>
      <c r="DB84" s="22"/>
      <c r="DC84" s="23"/>
      <c r="DD84" s="22"/>
      <c r="DE84" s="23"/>
      <c r="DF84" s="22"/>
      <c r="DG84" s="23"/>
      <c r="DH84" s="23"/>
      <c r="DI84" s="22"/>
      <c r="DJ84" s="23"/>
      <c r="DK84" s="22"/>
      <c r="DL84" s="23"/>
      <c r="DM84" s="22"/>
      <c r="DN84" s="23"/>
      <c r="DO84" s="22"/>
      <c r="DP84" s="23"/>
      <c r="DQ84" s="22"/>
      <c r="DR84" s="23"/>
      <c r="DS84" s="22"/>
      <c r="DT84" s="23"/>
      <c r="DU84" s="22"/>
      <c r="DV84" s="22"/>
      <c r="DW84" s="22"/>
      <c r="DX84" s="23"/>
      <c r="DY84" s="22"/>
      <c r="DZ84" s="23"/>
      <c r="EA84" s="23"/>
      <c r="EB84" s="23"/>
      <c r="EC84" s="23"/>
      <c r="ED84" s="22"/>
      <c r="EE84" s="23"/>
      <c r="EF84" s="22"/>
      <c r="EG84" s="23"/>
      <c r="EH84" s="22"/>
      <c r="EI84" s="23"/>
      <c r="EJ84" s="23"/>
      <c r="EK84" s="22"/>
      <c r="EL84" s="23"/>
      <c r="EM84" s="22"/>
      <c r="EN84" s="23"/>
      <c r="EO84" s="22">
        <v>1</v>
      </c>
      <c r="EP84" s="23"/>
      <c r="EQ84" s="22"/>
      <c r="ER84" s="23"/>
      <c r="ES84" s="22"/>
      <c r="ET84" s="23"/>
      <c r="EU84" s="22">
        <v>1</v>
      </c>
      <c r="EV84" s="23"/>
      <c r="EW84" s="22"/>
      <c r="EX84" s="22"/>
      <c r="EY84" s="22"/>
      <c r="EZ84" s="22"/>
      <c r="FA84" s="23"/>
      <c r="FB84" s="22"/>
      <c r="FC84" s="23"/>
      <c r="FD84" s="22"/>
      <c r="FE84" s="23"/>
      <c r="FF84" s="22"/>
      <c r="FG84" s="22"/>
      <c r="FH84" s="22"/>
      <c r="FI84" s="22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2"/>
      <c r="FZ84" s="23"/>
      <c r="GA84" s="22"/>
      <c r="GB84" s="23"/>
      <c r="GC84" s="22"/>
      <c r="GD84" s="23"/>
      <c r="GE84" s="22"/>
      <c r="GF84" s="23"/>
      <c r="GG84" s="23"/>
      <c r="GH84" s="23"/>
      <c r="GI84" s="22"/>
      <c r="GJ84" s="23"/>
      <c r="GK84" s="22"/>
      <c r="GL84" s="23"/>
      <c r="GM84" s="22"/>
      <c r="GN84" s="23"/>
      <c r="GO84" s="22"/>
      <c r="GP84" s="23"/>
      <c r="GQ84" s="22"/>
      <c r="GR84" s="23"/>
      <c r="GS84" s="22"/>
      <c r="GT84" s="23"/>
      <c r="GU84" s="22"/>
      <c r="GV84" s="23"/>
      <c r="GW84" s="22"/>
      <c r="GX84" s="23"/>
      <c r="GY84" s="22"/>
      <c r="GZ84" s="23"/>
      <c r="HA84" s="22"/>
      <c r="HB84" s="23"/>
      <c r="HC84" s="22"/>
      <c r="HD84" s="23"/>
      <c r="HE84" s="22"/>
      <c r="HF84" s="23"/>
      <c r="HG84" s="22"/>
      <c r="HH84" s="23"/>
      <c r="HI84" s="22"/>
      <c r="HJ84" s="23"/>
      <c r="HK84" s="22"/>
      <c r="HL84" s="23"/>
      <c r="HM84" s="22"/>
      <c r="HN84" s="23"/>
      <c r="HO84" s="22"/>
      <c r="HP84" s="23"/>
      <c r="HQ84" s="22"/>
      <c r="HR84" s="23"/>
      <c r="HS84" s="22"/>
      <c r="HT84" s="23"/>
      <c r="HU84" s="22"/>
      <c r="HV84" s="23"/>
      <c r="HW84" s="22"/>
      <c r="HX84" s="23"/>
      <c r="HY84" s="1">
        <f t="shared" si="5"/>
        <v>2</v>
      </c>
      <c r="HZ84" s="1">
        <v>2</v>
      </c>
    </row>
    <row r="85" spans="1:234" x14ac:dyDescent="0.25">
      <c r="A85" s="1">
        <v>5470</v>
      </c>
      <c r="B85" s="2" t="s">
        <v>115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3"/>
      <c r="BP85" s="22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2"/>
      <c r="CP85" s="23"/>
      <c r="CQ85" s="22"/>
      <c r="CR85" s="23"/>
      <c r="CS85" s="22"/>
      <c r="CT85" s="23"/>
      <c r="CU85" s="22"/>
      <c r="CV85" s="22"/>
      <c r="CW85" s="22"/>
      <c r="CX85" s="23"/>
      <c r="CY85" s="23"/>
      <c r="CZ85" s="22"/>
      <c r="DA85" s="23"/>
      <c r="DB85" s="22"/>
      <c r="DC85" s="23"/>
      <c r="DD85" s="22"/>
      <c r="DE85" s="23"/>
      <c r="DF85" s="22"/>
      <c r="DG85" s="23"/>
      <c r="DH85" s="23"/>
      <c r="DI85" s="22"/>
      <c r="DJ85" s="23"/>
      <c r="DK85" s="22"/>
      <c r="DL85" s="23"/>
      <c r="DM85" s="22"/>
      <c r="DN85" s="23"/>
      <c r="DO85" s="22"/>
      <c r="DP85" s="23"/>
      <c r="DQ85" s="22"/>
      <c r="DR85" s="23"/>
      <c r="DS85" s="22"/>
      <c r="DT85" s="23"/>
      <c r="DU85" s="22"/>
      <c r="DV85" s="22"/>
      <c r="DW85" s="22"/>
      <c r="DX85" s="23"/>
      <c r="DY85" s="22"/>
      <c r="DZ85" s="23"/>
      <c r="EA85" s="23"/>
      <c r="EB85" s="23"/>
      <c r="EC85" s="23"/>
      <c r="ED85" s="22"/>
      <c r="EE85" s="23"/>
      <c r="EF85" s="22"/>
      <c r="EG85" s="23"/>
      <c r="EH85" s="22">
        <v>5</v>
      </c>
      <c r="EI85" s="23">
        <v>1</v>
      </c>
      <c r="EJ85" s="23"/>
      <c r="EK85" s="22"/>
      <c r="EL85" s="23"/>
      <c r="EM85" s="22"/>
      <c r="EN85" s="23"/>
      <c r="EO85" s="22"/>
      <c r="EP85" s="23">
        <v>25</v>
      </c>
      <c r="EQ85" s="22"/>
      <c r="ER85" s="23"/>
      <c r="ES85" s="22"/>
      <c r="ET85" s="23"/>
      <c r="EU85" s="22"/>
      <c r="EV85" s="23"/>
      <c r="EW85" s="22"/>
      <c r="EX85" s="28">
        <v>0</v>
      </c>
      <c r="EY85" s="28">
        <v>0</v>
      </c>
      <c r="EZ85" s="22"/>
      <c r="FA85" s="23"/>
      <c r="FB85" s="22"/>
      <c r="FC85" s="23"/>
      <c r="FD85" s="22"/>
      <c r="FE85" s="23"/>
      <c r="FF85" s="22"/>
      <c r="FG85" s="22"/>
      <c r="FH85" s="22"/>
      <c r="FI85" s="22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2"/>
      <c r="FZ85" s="23"/>
      <c r="GA85" s="22"/>
      <c r="GB85" s="23"/>
      <c r="GC85" s="22"/>
      <c r="GD85" s="23"/>
      <c r="GE85" s="22"/>
      <c r="GF85" s="23"/>
      <c r="GG85" s="23"/>
      <c r="GH85" s="23"/>
      <c r="GI85" s="22"/>
      <c r="GJ85" s="23"/>
      <c r="GK85" s="22"/>
      <c r="GL85" s="23"/>
      <c r="GM85" s="22"/>
      <c r="GN85" s="23"/>
      <c r="GO85" s="22"/>
      <c r="GP85" s="23"/>
      <c r="GQ85" s="22"/>
      <c r="GR85" s="23"/>
      <c r="GS85" s="22"/>
      <c r="GT85" s="23"/>
      <c r="GU85" s="22"/>
      <c r="GV85" s="23"/>
      <c r="GW85" s="22"/>
      <c r="GX85" s="23"/>
      <c r="GY85" s="22"/>
      <c r="GZ85" s="23"/>
      <c r="HA85" s="22"/>
      <c r="HB85" s="23"/>
      <c r="HC85" s="22"/>
      <c r="HD85" s="23"/>
      <c r="HE85" s="22"/>
      <c r="HF85" s="23"/>
      <c r="HG85" s="22"/>
      <c r="HH85" s="23"/>
      <c r="HI85" s="22"/>
      <c r="HJ85" s="23"/>
      <c r="HK85" s="22"/>
      <c r="HL85" s="23"/>
      <c r="HM85" s="22"/>
      <c r="HN85" s="23"/>
      <c r="HO85" s="22"/>
      <c r="HP85" s="23"/>
      <c r="HQ85" s="22"/>
      <c r="HR85" s="23"/>
      <c r="HS85" s="22"/>
      <c r="HT85" s="23"/>
      <c r="HU85" s="22"/>
      <c r="HV85" s="23"/>
      <c r="HW85" s="22"/>
      <c r="HX85" s="23"/>
      <c r="HY85" s="1">
        <f t="shared" si="5"/>
        <v>31</v>
      </c>
      <c r="HZ85" s="1">
        <v>33</v>
      </c>
    </row>
    <row r="86" spans="1:234" x14ac:dyDescent="0.25">
      <c r="A86" s="1">
        <v>5500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/>
      <c r="BN86" s="23"/>
      <c r="BO86" s="23"/>
      <c r="BP86" s="22"/>
      <c r="BQ86" s="22"/>
      <c r="BR86" s="23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2"/>
      <c r="CP86" s="23"/>
      <c r="CQ86" s="22"/>
      <c r="CR86" s="23"/>
      <c r="CS86" s="22"/>
      <c r="CT86" s="23"/>
      <c r="CU86" s="22"/>
      <c r="CV86" s="22"/>
      <c r="CW86" s="22"/>
      <c r="CX86" s="23"/>
      <c r="CY86" s="23"/>
      <c r="CZ86" s="22"/>
      <c r="DA86" s="23"/>
      <c r="DB86" s="22"/>
      <c r="DC86" s="23"/>
      <c r="DD86" s="22"/>
      <c r="DE86" s="23"/>
      <c r="DF86" s="22"/>
      <c r="DG86" s="23"/>
      <c r="DH86" s="23"/>
      <c r="DI86" s="22"/>
      <c r="DJ86" s="23"/>
      <c r="DK86" s="22"/>
      <c r="DL86" s="23"/>
      <c r="DM86" s="22"/>
      <c r="DN86" s="23"/>
      <c r="DO86" s="22"/>
      <c r="DP86" s="23"/>
      <c r="DQ86" s="22"/>
      <c r="DR86" s="23"/>
      <c r="DS86" s="22"/>
      <c r="DT86" s="23"/>
      <c r="DU86" s="22"/>
      <c r="DV86" s="22"/>
      <c r="DW86" s="22"/>
      <c r="DX86" s="23"/>
      <c r="DY86" s="22"/>
      <c r="DZ86" s="23"/>
      <c r="EA86" s="23"/>
      <c r="EB86" s="23"/>
      <c r="EC86" s="23"/>
      <c r="ED86" s="22"/>
      <c r="EE86" s="23"/>
      <c r="EF86" s="22"/>
      <c r="EG86" s="23"/>
      <c r="EH86" s="22"/>
      <c r="EI86" s="23"/>
      <c r="EJ86" s="23"/>
      <c r="EK86" s="22">
        <v>350</v>
      </c>
      <c r="EL86" s="23"/>
      <c r="EM86" s="22"/>
      <c r="EN86" s="23"/>
      <c r="EO86" s="22"/>
      <c r="EP86" s="23"/>
      <c r="EQ86" s="22">
        <v>314</v>
      </c>
      <c r="ER86" s="23">
        <v>78</v>
      </c>
      <c r="ES86" s="22"/>
      <c r="ET86" s="23"/>
      <c r="EU86" s="22">
        <v>300</v>
      </c>
      <c r="EV86" s="23">
        <v>1720</v>
      </c>
      <c r="EW86" s="22"/>
      <c r="EX86" s="22"/>
      <c r="EY86" s="22"/>
      <c r="EZ86" s="22"/>
      <c r="FA86" s="23"/>
      <c r="FB86" s="22"/>
      <c r="FC86" s="23"/>
      <c r="FD86" s="22"/>
      <c r="FE86" s="23"/>
      <c r="FF86" s="22"/>
      <c r="FG86" s="22"/>
      <c r="FH86" s="22">
        <v>405</v>
      </c>
      <c r="FI86" s="22"/>
      <c r="FJ86" s="22">
        <v>115</v>
      </c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2"/>
      <c r="FZ86" s="23"/>
      <c r="GA86" s="22"/>
      <c r="GB86" s="23"/>
      <c r="GC86" s="22"/>
      <c r="GD86" s="23"/>
      <c r="GE86" s="22"/>
      <c r="GF86" s="23"/>
      <c r="GG86" s="23"/>
      <c r="GH86" s="23"/>
      <c r="GI86" s="22"/>
      <c r="GJ86" s="23"/>
      <c r="GK86" s="22"/>
      <c r="GL86" s="23"/>
      <c r="GM86" s="22"/>
      <c r="GN86" s="23"/>
      <c r="GO86" s="22"/>
      <c r="GP86" s="23"/>
      <c r="GQ86" s="22"/>
      <c r="GR86" s="23"/>
      <c r="GS86" s="22"/>
      <c r="GT86" s="23"/>
      <c r="GU86" s="22"/>
      <c r="GV86" s="23"/>
      <c r="GW86" s="22"/>
      <c r="GX86" s="23"/>
      <c r="GY86" s="22"/>
      <c r="GZ86" s="23"/>
      <c r="HA86" s="22"/>
      <c r="HB86" s="23"/>
      <c r="HC86" s="22"/>
      <c r="HD86" s="23"/>
      <c r="HE86" s="22"/>
      <c r="HF86" s="23"/>
      <c r="HG86" s="22"/>
      <c r="HH86" s="23"/>
      <c r="HI86" s="22"/>
      <c r="HJ86" s="23"/>
      <c r="HK86" s="22"/>
      <c r="HL86" s="23"/>
      <c r="HM86" s="22"/>
      <c r="HN86" s="23"/>
      <c r="HO86" s="22"/>
      <c r="HP86" s="23"/>
      <c r="HQ86" s="22"/>
      <c r="HR86" s="23"/>
      <c r="HS86" s="22"/>
      <c r="HT86" s="23"/>
      <c r="HU86" s="22"/>
      <c r="HV86" s="23"/>
      <c r="HW86" s="22"/>
      <c r="HX86" s="23"/>
      <c r="HY86" s="1">
        <f t="shared" si="5"/>
        <v>3282</v>
      </c>
      <c r="HZ86" s="1">
        <v>3282</v>
      </c>
    </row>
    <row r="87" spans="1:234" x14ac:dyDescent="0.25">
      <c r="A87" s="1">
        <v>5550</v>
      </c>
      <c r="B87" s="2" t="s">
        <v>117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3"/>
      <c r="BP87" s="22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2"/>
      <c r="CP87" s="23"/>
      <c r="CQ87" s="22"/>
      <c r="CR87" s="23"/>
      <c r="CS87" s="22"/>
      <c r="CT87" s="23"/>
      <c r="CU87" s="22"/>
      <c r="CV87" s="22"/>
      <c r="CW87" s="22"/>
      <c r="CX87" s="23"/>
      <c r="CY87" s="23"/>
      <c r="CZ87" s="22"/>
      <c r="DA87" s="23"/>
      <c r="DB87" s="22"/>
      <c r="DC87" s="23"/>
      <c r="DD87" s="22"/>
      <c r="DE87" s="23"/>
      <c r="DF87" s="22"/>
      <c r="DG87" s="23"/>
      <c r="DH87" s="23"/>
      <c r="DI87" s="22"/>
      <c r="DJ87" s="23"/>
      <c r="DK87" s="22"/>
      <c r="DL87" s="23"/>
      <c r="DM87" s="22"/>
      <c r="DN87" s="23"/>
      <c r="DO87" s="22"/>
      <c r="DP87" s="23"/>
      <c r="DQ87" s="22"/>
      <c r="DR87" s="23"/>
      <c r="DS87" s="22"/>
      <c r="DT87" s="23"/>
      <c r="DU87" s="22"/>
      <c r="DV87" s="22"/>
      <c r="DW87" s="22"/>
      <c r="DX87" s="23"/>
      <c r="DY87" s="22"/>
      <c r="DZ87" s="23"/>
      <c r="EA87" s="23"/>
      <c r="EB87" s="23"/>
      <c r="EC87" s="23"/>
      <c r="ED87" s="22"/>
      <c r="EE87" s="23"/>
      <c r="EF87" s="22"/>
      <c r="EG87" s="23"/>
      <c r="EH87" s="22"/>
      <c r="EI87" s="23"/>
      <c r="EJ87" s="23"/>
      <c r="EK87" s="22"/>
      <c r="EL87" s="23"/>
      <c r="EM87" s="22"/>
      <c r="EN87" s="23"/>
      <c r="EO87" s="22"/>
      <c r="EP87" s="23"/>
      <c r="EQ87" s="22"/>
      <c r="ER87" s="23"/>
      <c r="ES87" s="22"/>
      <c r="ET87" s="23"/>
      <c r="EU87" s="22"/>
      <c r="EV87" s="23"/>
      <c r="EW87" s="22"/>
      <c r="EX87" s="22"/>
      <c r="EY87" s="22"/>
      <c r="EZ87" s="22"/>
      <c r="FA87" s="23"/>
      <c r="FB87" s="22"/>
      <c r="FC87" s="23"/>
      <c r="FD87" s="22"/>
      <c r="FE87" s="23"/>
      <c r="FF87" s="22"/>
      <c r="FG87" s="22"/>
      <c r="FH87" s="22">
        <v>31</v>
      </c>
      <c r="FI87" s="22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2"/>
      <c r="FZ87" s="23"/>
      <c r="GA87" s="22"/>
      <c r="GB87" s="23"/>
      <c r="GC87" s="22"/>
      <c r="GD87" s="23"/>
      <c r="GE87" s="22"/>
      <c r="GF87" s="23"/>
      <c r="GG87" s="23"/>
      <c r="GH87" s="23"/>
      <c r="GI87" s="22"/>
      <c r="GJ87" s="23"/>
      <c r="GK87" s="22"/>
      <c r="GL87" s="23"/>
      <c r="GM87" s="22"/>
      <c r="GN87" s="23"/>
      <c r="GO87" s="22"/>
      <c r="GP87" s="23"/>
      <c r="GQ87" s="22"/>
      <c r="GR87" s="23"/>
      <c r="GS87" s="22"/>
      <c r="GT87" s="23"/>
      <c r="GU87" s="22"/>
      <c r="GV87" s="23"/>
      <c r="GW87" s="22"/>
      <c r="GX87" s="23"/>
      <c r="GY87" s="22"/>
      <c r="GZ87" s="23"/>
      <c r="HA87" s="22"/>
      <c r="HB87" s="23"/>
      <c r="HC87" s="22"/>
      <c r="HD87" s="23"/>
      <c r="HE87" s="22"/>
      <c r="HF87" s="23"/>
      <c r="HG87" s="22"/>
      <c r="HH87" s="23"/>
      <c r="HI87" s="22"/>
      <c r="HJ87" s="23"/>
      <c r="HK87" s="22"/>
      <c r="HL87" s="23"/>
      <c r="HM87" s="22"/>
      <c r="HN87" s="23"/>
      <c r="HO87" s="22"/>
      <c r="HP87" s="23"/>
      <c r="HQ87" s="22"/>
      <c r="HR87" s="23"/>
      <c r="HS87" s="22"/>
      <c r="HT87" s="23"/>
      <c r="HU87" s="22"/>
      <c r="HV87" s="23"/>
      <c r="HW87" s="22"/>
      <c r="HX87" s="23"/>
      <c r="HY87" s="1">
        <f t="shared" si="5"/>
        <v>31</v>
      </c>
      <c r="HZ87" s="1">
        <v>31</v>
      </c>
    </row>
    <row r="88" spans="1:234" x14ac:dyDescent="0.25">
      <c r="A88" s="1">
        <v>5570</v>
      </c>
      <c r="B88" s="2" t="s">
        <v>118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3"/>
      <c r="BP88" s="22"/>
      <c r="BQ88" s="22"/>
      <c r="BR88" s="23"/>
      <c r="BS88" s="22"/>
      <c r="BT88" s="23"/>
      <c r="BU88" s="22"/>
      <c r="BV88" s="23"/>
      <c r="BW88" s="22"/>
      <c r="BX88" s="23"/>
      <c r="BY88" s="22"/>
      <c r="BZ88" s="23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2"/>
      <c r="CP88" s="23"/>
      <c r="CQ88" s="22"/>
      <c r="CR88" s="23"/>
      <c r="CS88" s="22"/>
      <c r="CT88" s="23"/>
      <c r="CU88" s="22"/>
      <c r="CV88" s="22"/>
      <c r="CW88" s="22"/>
      <c r="CX88" s="23"/>
      <c r="CY88" s="23"/>
      <c r="CZ88" s="22"/>
      <c r="DA88" s="23"/>
      <c r="DB88" s="22"/>
      <c r="DC88" s="23"/>
      <c r="DD88" s="22"/>
      <c r="DE88" s="23"/>
      <c r="DF88" s="22"/>
      <c r="DG88" s="23"/>
      <c r="DH88" s="23"/>
      <c r="DI88" s="22"/>
      <c r="DJ88" s="23"/>
      <c r="DK88" s="22"/>
      <c r="DL88" s="23"/>
      <c r="DM88" s="22"/>
      <c r="DN88" s="23"/>
      <c r="DO88" s="22"/>
      <c r="DP88" s="23"/>
      <c r="DQ88" s="22"/>
      <c r="DR88" s="23"/>
      <c r="DS88" s="22"/>
      <c r="DT88" s="23"/>
      <c r="DU88" s="22"/>
      <c r="DV88" s="22"/>
      <c r="DW88" s="22"/>
      <c r="DX88" s="23"/>
      <c r="DY88" s="22"/>
      <c r="DZ88" s="23"/>
      <c r="EA88" s="23"/>
      <c r="EB88" s="23"/>
      <c r="EC88" s="23"/>
      <c r="ED88" s="22"/>
      <c r="EE88" s="23"/>
      <c r="EF88" s="22"/>
      <c r="EG88" s="23"/>
      <c r="EH88" s="22"/>
      <c r="EI88" s="23"/>
      <c r="EJ88" s="23"/>
      <c r="EK88" s="22"/>
      <c r="EL88" s="23"/>
      <c r="EM88" s="22"/>
      <c r="EN88" s="23"/>
      <c r="EO88" s="22"/>
      <c r="EP88" s="23"/>
      <c r="EQ88" s="22"/>
      <c r="ER88" s="23"/>
      <c r="ES88" s="22"/>
      <c r="ET88" s="23"/>
      <c r="EU88" s="22"/>
      <c r="EV88" s="23"/>
      <c r="EW88" s="22"/>
      <c r="EX88" s="22"/>
      <c r="EY88" s="22"/>
      <c r="EZ88" s="22"/>
      <c r="FA88" s="23"/>
      <c r="FB88" s="22"/>
      <c r="FC88" s="23"/>
      <c r="FD88" s="22"/>
      <c r="FE88" s="23"/>
      <c r="FF88" s="22"/>
      <c r="FG88" s="22"/>
      <c r="FH88" s="22">
        <v>16</v>
      </c>
      <c r="FI88" s="22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2"/>
      <c r="FZ88" s="23"/>
      <c r="GA88" s="22"/>
      <c r="GB88" s="23"/>
      <c r="GC88" s="22"/>
      <c r="GD88" s="23"/>
      <c r="GE88" s="22"/>
      <c r="GF88" s="23"/>
      <c r="GG88" s="23"/>
      <c r="GH88" s="23"/>
      <c r="GI88" s="22"/>
      <c r="GJ88" s="23"/>
      <c r="GK88" s="22"/>
      <c r="GL88" s="23"/>
      <c r="GM88" s="22"/>
      <c r="GN88" s="23"/>
      <c r="GO88" s="22"/>
      <c r="GP88" s="23"/>
      <c r="GQ88" s="22"/>
      <c r="GR88" s="23"/>
      <c r="GS88" s="22"/>
      <c r="GT88" s="23"/>
      <c r="GU88" s="22"/>
      <c r="GV88" s="23"/>
      <c r="GW88" s="22"/>
      <c r="GX88" s="23"/>
      <c r="GY88" s="22"/>
      <c r="GZ88" s="23"/>
      <c r="HA88" s="22"/>
      <c r="HB88" s="23"/>
      <c r="HC88" s="22"/>
      <c r="HD88" s="23"/>
      <c r="HE88" s="22"/>
      <c r="HF88" s="23"/>
      <c r="HG88" s="22"/>
      <c r="HH88" s="23"/>
      <c r="HI88" s="22"/>
      <c r="HJ88" s="23"/>
      <c r="HK88" s="22"/>
      <c r="HL88" s="23"/>
      <c r="HM88" s="22"/>
      <c r="HN88" s="23"/>
      <c r="HO88" s="22"/>
      <c r="HP88" s="23"/>
      <c r="HQ88" s="22"/>
      <c r="HR88" s="23"/>
      <c r="HS88" s="22"/>
      <c r="HT88" s="23"/>
      <c r="HU88" s="22"/>
      <c r="HV88" s="23"/>
      <c r="HW88" s="22"/>
      <c r="HX88" s="23"/>
      <c r="HY88" s="1">
        <f t="shared" si="5"/>
        <v>16</v>
      </c>
      <c r="HZ88" s="1">
        <v>16</v>
      </c>
    </row>
    <row r="89" spans="1:234" x14ac:dyDescent="0.25">
      <c r="A89" s="1">
        <v>5720</v>
      </c>
      <c r="B89" s="2" t="s">
        <v>119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3"/>
      <c r="BP89" s="22"/>
      <c r="BQ89" s="22"/>
      <c r="BR89" s="23"/>
      <c r="BS89" s="22"/>
      <c r="BT89" s="23"/>
      <c r="BU89" s="22"/>
      <c r="BV89" s="23"/>
      <c r="BW89" s="22"/>
      <c r="BX89" s="23"/>
      <c r="BY89" s="22"/>
      <c r="BZ89" s="23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2"/>
      <c r="CP89" s="23"/>
      <c r="CQ89" s="22"/>
      <c r="CR89" s="23"/>
      <c r="CS89" s="22"/>
      <c r="CT89" s="23"/>
      <c r="CU89" s="22"/>
      <c r="CV89" s="22"/>
      <c r="CW89" s="22"/>
      <c r="CX89" s="23"/>
      <c r="CY89" s="23"/>
      <c r="CZ89" s="22"/>
      <c r="DA89" s="23"/>
      <c r="DB89" s="22"/>
      <c r="DC89" s="23"/>
      <c r="DD89" s="22"/>
      <c r="DE89" s="23"/>
      <c r="DF89" s="22"/>
      <c r="DG89" s="23"/>
      <c r="DH89" s="23">
        <v>3</v>
      </c>
      <c r="DI89" s="22"/>
      <c r="DJ89" s="23"/>
      <c r="DK89" s="22"/>
      <c r="DL89" s="23"/>
      <c r="DM89" s="22"/>
      <c r="DN89" s="23"/>
      <c r="DO89" s="22"/>
      <c r="DP89" s="23"/>
      <c r="DQ89" s="22"/>
      <c r="DR89" s="23"/>
      <c r="DS89" s="22"/>
      <c r="DT89" s="23"/>
      <c r="DU89" s="22"/>
      <c r="DV89" s="22"/>
      <c r="DW89" s="22"/>
      <c r="DX89" s="23"/>
      <c r="DY89" s="22"/>
      <c r="DZ89" s="23"/>
      <c r="EA89" s="23"/>
      <c r="EB89" s="23"/>
      <c r="EC89" s="23"/>
      <c r="ED89" s="22"/>
      <c r="EE89" s="23"/>
      <c r="EF89" s="22"/>
      <c r="EG89" s="23"/>
      <c r="EH89" s="22"/>
      <c r="EI89" s="23"/>
      <c r="EJ89" s="23"/>
      <c r="EK89" s="22"/>
      <c r="EL89" s="23"/>
      <c r="EM89" s="22"/>
      <c r="EN89" s="23"/>
      <c r="EO89" s="22"/>
      <c r="EP89" s="23"/>
      <c r="EQ89" s="22"/>
      <c r="ER89" s="23"/>
      <c r="ES89" s="22"/>
      <c r="ET89" s="23"/>
      <c r="EU89" s="22"/>
      <c r="EV89" s="23"/>
      <c r="EW89" s="22"/>
      <c r="EX89" s="22"/>
      <c r="EY89" s="22"/>
      <c r="EZ89" s="22"/>
      <c r="FA89" s="23"/>
      <c r="FB89" s="22"/>
      <c r="FC89" s="23"/>
      <c r="FD89" s="22"/>
      <c r="FE89" s="23"/>
      <c r="FF89" s="22"/>
      <c r="FG89" s="22"/>
      <c r="FH89" s="22"/>
      <c r="FI89" s="22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2"/>
      <c r="FZ89" s="23"/>
      <c r="GA89" s="22"/>
      <c r="GB89" s="23"/>
      <c r="GC89" s="22"/>
      <c r="GD89" s="23"/>
      <c r="GE89" s="22"/>
      <c r="GF89" s="23"/>
      <c r="GG89" s="23"/>
      <c r="GH89" s="23"/>
      <c r="GI89" s="22"/>
      <c r="GJ89" s="23"/>
      <c r="GK89" s="22"/>
      <c r="GL89" s="23"/>
      <c r="GM89" s="22"/>
      <c r="GN89" s="23"/>
      <c r="GO89" s="22"/>
      <c r="GP89" s="23"/>
      <c r="GQ89" s="22"/>
      <c r="GR89" s="23"/>
      <c r="GS89" s="22"/>
      <c r="GT89" s="23"/>
      <c r="GU89" s="22"/>
      <c r="GV89" s="23"/>
      <c r="GW89" s="22"/>
      <c r="GX89" s="23"/>
      <c r="GY89" s="22"/>
      <c r="GZ89" s="23"/>
      <c r="HA89" s="22"/>
      <c r="HB89" s="23"/>
      <c r="HC89" s="22"/>
      <c r="HD89" s="23"/>
      <c r="HE89" s="22"/>
      <c r="HF89" s="23"/>
      <c r="HG89" s="22"/>
      <c r="HH89" s="23"/>
      <c r="HI89" s="22"/>
      <c r="HJ89" s="23"/>
      <c r="HK89" s="22"/>
      <c r="HL89" s="23"/>
      <c r="HM89" s="22"/>
      <c r="HN89" s="23"/>
      <c r="HO89" s="22"/>
      <c r="HP89" s="23"/>
      <c r="HQ89" s="22"/>
      <c r="HR89" s="23"/>
      <c r="HS89" s="22"/>
      <c r="HT89" s="23"/>
      <c r="HU89" s="22"/>
      <c r="HV89" s="23"/>
      <c r="HW89" s="22"/>
      <c r="HX89" s="23"/>
      <c r="HY89" s="1">
        <f t="shared" si="5"/>
        <v>3</v>
      </c>
      <c r="HZ89" s="1">
        <v>3</v>
      </c>
    </row>
    <row r="90" spans="1:234" x14ac:dyDescent="0.25">
      <c r="A90" s="1">
        <v>5740</v>
      </c>
      <c r="B90" s="2" t="s">
        <v>120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3"/>
      <c r="BP90" s="22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2"/>
      <c r="CP90" s="23"/>
      <c r="CQ90" s="22"/>
      <c r="CR90" s="23"/>
      <c r="CS90" s="22"/>
      <c r="CT90" s="23"/>
      <c r="CU90" s="22"/>
      <c r="CV90" s="22"/>
      <c r="CW90" s="22"/>
      <c r="CX90" s="23"/>
      <c r="CY90" s="23"/>
      <c r="CZ90" s="22"/>
      <c r="DA90" s="23"/>
      <c r="DB90" s="22"/>
      <c r="DC90" s="23"/>
      <c r="DD90" s="22"/>
      <c r="DE90" s="23"/>
      <c r="DF90" s="22"/>
      <c r="DG90" s="23"/>
      <c r="DH90" s="23"/>
      <c r="DI90" s="22"/>
      <c r="DJ90" s="23"/>
      <c r="DK90" s="22"/>
      <c r="DL90" s="23"/>
      <c r="DM90" s="22"/>
      <c r="DN90" s="23"/>
      <c r="DO90" s="22"/>
      <c r="DP90" s="23"/>
      <c r="DQ90" s="22"/>
      <c r="DR90" s="23"/>
      <c r="DS90" s="22"/>
      <c r="DT90" s="23"/>
      <c r="DU90" s="22"/>
      <c r="DV90" s="22"/>
      <c r="DW90" s="22"/>
      <c r="DX90" s="23"/>
      <c r="DY90" s="22"/>
      <c r="DZ90" s="23"/>
      <c r="EA90" s="23"/>
      <c r="EB90" s="23"/>
      <c r="EC90" s="23"/>
      <c r="ED90" s="22"/>
      <c r="EE90" s="23"/>
      <c r="EF90" s="22"/>
      <c r="EG90" s="23"/>
      <c r="EH90" s="22"/>
      <c r="EI90" s="23"/>
      <c r="EJ90" s="23"/>
      <c r="EK90" s="22"/>
      <c r="EL90" s="23"/>
      <c r="EM90" s="22"/>
      <c r="EN90" s="23"/>
      <c r="EO90" s="22">
        <v>2</v>
      </c>
      <c r="EP90" s="23"/>
      <c r="EQ90" s="22"/>
      <c r="ER90" s="23"/>
      <c r="ES90" s="22"/>
      <c r="ET90" s="23"/>
      <c r="EU90" s="22"/>
      <c r="EV90" s="23"/>
      <c r="EW90" s="22"/>
      <c r="EX90" s="22"/>
      <c r="EY90" s="22"/>
      <c r="EZ90" s="22"/>
      <c r="FA90" s="23"/>
      <c r="FB90" s="22"/>
      <c r="FC90" s="23"/>
      <c r="FD90" s="22"/>
      <c r="FE90" s="23"/>
      <c r="FF90" s="22"/>
      <c r="FG90" s="22"/>
      <c r="FH90" s="22"/>
      <c r="FI90" s="22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2"/>
      <c r="FZ90" s="23"/>
      <c r="GA90" s="22"/>
      <c r="GB90" s="23"/>
      <c r="GC90" s="22"/>
      <c r="GD90" s="23"/>
      <c r="GE90" s="22"/>
      <c r="GF90" s="23"/>
      <c r="GG90" s="23"/>
      <c r="GH90" s="23"/>
      <c r="GI90" s="22"/>
      <c r="GJ90" s="23"/>
      <c r="GK90" s="22"/>
      <c r="GL90" s="23"/>
      <c r="GM90" s="22"/>
      <c r="GN90" s="23"/>
      <c r="GO90" s="22"/>
      <c r="GP90" s="23"/>
      <c r="GQ90" s="22"/>
      <c r="GR90" s="23"/>
      <c r="GS90" s="22"/>
      <c r="GT90" s="23"/>
      <c r="GU90" s="22"/>
      <c r="GV90" s="23"/>
      <c r="GW90" s="22"/>
      <c r="GX90" s="23"/>
      <c r="GY90" s="22"/>
      <c r="GZ90" s="23"/>
      <c r="HA90" s="22"/>
      <c r="HB90" s="23"/>
      <c r="HC90" s="22"/>
      <c r="HD90" s="23"/>
      <c r="HE90" s="22"/>
      <c r="HF90" s="23"/>
      <c r="HG90" s="22"/>
      <c r="HH90" s="23"/>
      <c r="HI90" s="22"/>
      <c r="HJ90" s="23"/>
      <c r="HK90" s="22"/>
      <c r="HL90" s="23"/>
      <c r="HM90" s="22"/>
      <c r="HN90" s="23"/>
      <c r="HO90" s="22"/>
      <c r="HP90" s="23"/>
      <c r="HQ90" s="22"/>
      <c r="HR90" s="23"/>
      <c r="HS90" s="22"/>
      <c r="HT90" s="23"/>
      <c r="HU90" s="22"/>
      <c r="HV90" s="23"/>
      <c r="HW90" s="22"/>
      <c r="HX90" s="23"/>
      <c r="HY90" s="1">
        <f t="shared" si="5"/>
        <v>2</v>
      </c>
      <c r="HZ90" s="1">
        <v>2</v>
      </c>
    </row>
    <row r="91" spans="1:234" x14ac:dyDescent="0.25">
      <c r="A91" s="1">
        <v>5760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3"/>
      <c r="BP91" s="22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2"/>
      <c r="CP91" s="23"/>
      <c r="CQ91" s="22"/>
      <c r="CR91" s="23"/>
      <c r="CS91" s="22"/>
      <c r="CT91" s="23"/>
      <c r="CU91" s="22"/>
      <c r="CV91" s="22"/>
      <c r="CW91" s="22"/>
      <c r="CX91" s="23"/>
      <c r="CY91" s="23"/>
      <c r="CZ91" s="22"/>
      <c r="DA91" s="23"/>
      <c r="DB91" s="22"/>
      <c r="DC91" s="23"/>
      <c r="DD91" s="22"/>
      <c r="DE91" s="23"/>
      <c r="DF91" s="22"/>
      <c r="DG91" s="23"/>
      <c r="DH91" s="23"/>
      <c r="DI91" s="22"/>
      <c r="DJ91" s="23"/>
      <c r="DK91" s="22"/>
      <c r="DL91" s="23"/>
      <c r="DM91" s="22"/>
      <c r="DN91" s="23"/>
      <c r="DO91" s="22"/>
      <c r="DP91" s="23"/>
      <c r="DQ91" s="22"/>
      <c r="DR91" s="23"/>
      <c r="DS91" s="22"/>
      <c r="DT91" s="23"/>
      <c r="DU91" s="22"/>
      <c r="DV91" s="22"/>
      <c r="DW91" s="22"/>
      <c r="DX91" s="23"/>
      <c r="DY91" s="22"/>
      <c r="DZ91" s="23"/>
      <c r="EA91" s="28">
        <v>0</v>
      </c>
      <c r="EB91" s="28">
        <v>0</v>
      </c>
      <c r="EC91" s="23">
        <v>38</v>
      </c>
      <c r="ED91" s="22">
        <v>19</v>
      </c>
      <c r="EE91" s="23"/>
      <c r="EF91" s="22"/>
      <c r="EG91" s="23"/>
      <c r="EH91" s="22">
        <v>7</v>
      </c>
      <c r="EI91" s="23">
        <v>10</v>
      </c>
      <c r="EJ91" s="28">
        <v>0</v>
      </c>
      <c r="EK91" s="22">
        <v>10</v>
      </c>
      <c r="EL91" s="23"/>
      <c r="EM91" s="22"/>
      <c r="EN91" s="23">
        <v>81</v>
      </c>
      <c r="EO91" s="22">
        <v>51</v>
      </c>
      <c r="EP91" s="23"/>
      <c r="EQ91" s="22">
        <v>2</v>
      </c>
      <c r="ER91" s="23">
        <v>6</v>
      </c>
      <c r="ES91" s="22"/>
      <c r="ET91" s="23">
        <v>30</v>
      </c>
      <c r="EU91" s="22">
        <v>35</v>
      </c>
      <c r="EV91" s="23">
        <v>2</v>
      </c>
      <c r="EW91" s="22"/>
      <c r="EX91" s="22"/>
      <c r="EY91" s="22"/>
      <c r="EZ91" s="22"/>
      <c r="FA91" s="23"/>
      <c r="FB91" s="22"/>
      <c r="FC91" s="23"/>
      <c r="FD91" s="22"/>
      <c r="FE91" s="23"/>
      <c r="FF91" s="22">
        <v>31</v>
      </c>
      <c r="FG91" s="22"/>
      <c r="FH91" s="22"/>
      <c r="FI91" s="22"/>
      <c r="FJ91" s="28">
        <v>0</v>
      </c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2"/>
      <c r="FZ91" s="23"/>
      <c r="GA91" s="22"/>
      <c r="GB91" s="23"/>
      <c r="GC91" s="22"/>
      <c r="GD91" s="23"/>
      <c r="GE91" s="22"/>
      <c r="GF91" s="23"/>
      <c r="GG91" s="23"/>
      <c r="GH91" s="23"/>
      <c r="GI91" s="22"/>
      <c r="GJ91" s="23"/>
      <c r="GK91" s="22"/>
      <c r="GL91" s="23"/>
      <c r="GM91" s="22"/>
      <c r="GN91" s="23"/>
      <c r="GO91" s="22"/>
      <c r="GP91" s="23"/>
      <c r="GQ91" s="22"/>
      <c r="GR91" s="23"/>
      <c r="GS91" s="22"/>
      <c r="GT91" s="23"/>
      <c r="GU91" s="22"/>
      <c r="GV91" s="23"/>
      <c r="GW91" s="22"/>
      <c r="GX91" s="23"/>
      <c r="GY91" s="22"/>
      <c r="GZ91" s="23"/>
      <c r="HA91" s="22"/>
      <c r="HB91" s="23"/>
      <c r="HC91" s="22"/>
      <c r="HD91" s="23"/>
      <c r="HE91" s="22"/>
      <c r="HF91" s="23"/>
      <c r="HG91" s="22"/>
      <c r="HH91" s="23"/>
      <c r="HI91" s="22"/>
      <c r="HJ91" s="23"/>
      <c r="HK91" s="22"/>
      <c r="HL91" s="23"/>
      <c r="HM91" s="22"/>
      <c r="HN91" s="23"/>
      <c r="HO91" s="22"/>
      <c r="HP91" s="23"/>
      <c r="HQ91" s="22"/>
      <c r="HR91" s="23"/>
      <c r="HS91" s="22"/>
      <c r="HT91" s="23"/>
      <c r="HU91" s="22"/>
      <c r="HV91" s="23"/>
      <c r="HW91" s="22"/>
      <c r="HX91" s="23"/>
      <c r="HY91" s="1">
        <f t="shared" si="5"/>
        <v>322</v>
      </c>
      <c r="HZ91" s="1">
        <v>376</v>
      </c>
    </row>
    <row r="92" spans="1:234" x14ac:dyDescent="0.25">
      <c r="A92" s="1">
        <v>5770</v>
      </c>
      <c r="B92" s="2" t="s">
        <v>122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3"/>
      <c r="BP92" s="22"/>
      <c r="BQ92" s="22"/>
      <c r="BR92" s="23"/>
      <c r="BS92" s="22"/>
      <c r="BT92" s="23"/>
      <c r="BU92" s="22"/>
      <c r="BV92" s="23"/>
      <c r="BW92" s="22"/>
      <c r="BX92" s="23"/>
      <c r="BY92" s="22"/>
      <c r="BZ92" s="23"/>
      <c r="CA92" s="23"/>
      <c r="CB92" s="22"/>
      <c r="CC92" s="23"/>
      <c r="CD92" s="22"/>
      <c r="CE92" s="23"/>
      <c r="CF92" s="22"/>
      <c r="CG92" s="23"/>
      <c r="CH92" s="22"/>
      <c r="CI92" s="23"/>
      <c r="CJ92" s="22"/>
      <c r="CK92" s="23"/>
      <c r="CL92" s="22"/>
      <c r="CM92" s="23"/>
      <c r="CN92" s="22"/>
      <c r="CO92" s="22"/>
      <c r="CP92" s="23"/>
      <c r="CQ92" s="22"/>
      <c r="CR92" s="23"/>
      <c r="CS92" s="22"/>
      <c r="CT92" s="23"/>
      <c r="CU92" s="22"/>
      <c r="CV92" s="22"/>
      <c r="CW92" s="22"/>
      <c r="CX92" s="23"/>
      <c r="CY92" s="23"/>
      <c r="CZ92" s="22"/>
      <c r="DA92" s="23"/>
      <c r="DB92" s="22"/>
      <c r="DC92" s="23"/>
      <c r="DD92" s="22"/>
      <c r="DE92" s="23"/>
      <c r="DF92" s="22"/>
      <c r="DG92" s="23"/>
      <c r="DH92" s="23"/>
      <c r="DI92" s="22"/>
      <c r="DJ92" s="23"/>
      <c r="DK92" s="22"/>
      <c r="DL92" s="23"/>
      <c r="DM92" s="22"/>
      <c r="DN92" s="23"/>
      <c r="DO92" s="22"/>
      <c r="DP92" s="23"/>
      <c r="DQ92" s="22"/>
      <c r="DR92" s="23"/>
      <c r="DS92" s="22"/>
      <c r="DT92" s="23"/>
      <c r="DU92" s="22"/>
      <c r="DV92" s="22"/>
      <c r="DW92" s="22"/>
      <c r="DX92" s="23"/>
      <c r="DY92" s="22"/>
      <c r="DZ92" s="23"/>
      <c r="EA92" s="23"/>
      <c r="EB92" s="23"/>
      <c r="EC92" s="23"/>
      <c r="ED92" s="22"/>
      <c r="EE92" s="23"/>
      <c r="EF92" s="22"/>
      <c r="EG92" s="23"/>
      <c r="EH92" s="22"/>
      <c r="EI92" s="23"/>
      <c r="EJ92" s="23"/>
      <c r="EK92" s="22"/>
      <c r="EL92" s="23"/>
      <c r="EM92" s="22"/>
      <c r="EN92" s="23">
        <v>2</v>
      </c>
      <c r="EO92" s="22"/>
      <c r="EP92" s="23"/>
      <c r="EQ92" s="22"/>
      <c r="ER92" s="23"/>
      <c r="ES92" s="22"/>
      <c r="ET92" s="23"/>
      <c r="EU92" s="22">
        <v>240</v>
      </c>
      <c r="EV92" s="23"/>
      <c r="EW92" s="22"/>
      <c r="EX92" s="22"/>
      <c r="EY92" s="22"/>
      <c r="EZ92" s="22"/>
      <c r="FA92" s="23"/>
      <c r="FB92" s="22"/>
      <c r="FC92" s="23"/>
      <c r="FD92" s="22"/>
      <c r="FE92" s="23"/>
      <c r="FF92" s="22"/>
      <c r="FG92" s="22"/>
      <c r="FH92" s="22">
        <v>14</v>
      </c>
      <c r="FI92" s="22"/>
      <c r="FJ92" s="22">
        <v>25</v>
      </c>
      <c r="FK92" s="23"/>
      <c r="FL92" s="22"/>
      <c r="FM92" s="23"/>
      <c r="FN92" s="22"/>
      <c r="FO92" s="23"/>
      <c r="FP92" s="22"/>
      <c r="FQ92" s="23"/>
      <c r="FR92" s="22"/>
      <c r="FS92" s="23"/>
      <c r="FT92" s="22"/>
      <c r="FU92" s="23"/>
      <c r="FV92" s="22"/>
      <c r="FW92" s="23"/>
      <c r="FX92" s="22"/>
      <c r="FY92" s="22"/>
      <c r="FZ92" s="23"/>
      <c r="GA92" s="22"/>
      <c r="GB92" s="23"/>
      <c r="GC92" s="22"/>
      <c r="GD92" s="23"/>
      <c r="GE92" s="22"/>
      <c r="GF92" s="23"/>
      <c r="GG92" s="23"/>
      <c r="GH92" s="23"/>
      <c r="GI92" s="22"/>
      <c r="GJ92" s="23"/>
      <c r="GK92" s="22"/>
      <c r="GL92" s="23"/>
      <c r="GM92" s="22"/>
      <c r="GN92" s="23"/>
      <c r="GO92" s="22"/>
      <c r="GP92" s="23"/>
      <c r="GQ92" s="22"/>
      <c r="GR92" s="23"/>
      <c r="GS92" s="22"/>
      <c r="GT92" s="23"/>
      <c r="GU92" s="22"/>
      <c r="GV92" s="23"/>
      <c r="GW92" s="22"/>
      <c r="GX92" s="23"/>
      <c r="GY92" s="22"/>
      <c r="GZ92" s="23"/>
      <c r="HA92" s="22"/>
      <c r="HB92" s="23"/>
      <c r="HC92" s="22"/>
      <c r="HD92" s="23"/>
      <c r="HE92" s="22"/>
      <c r="HF92" s="23"/>
      <c r="HG92" s="22"/>
      <c r="HH92" s="23"/>
      <c r="HI92" s="22"/>
      <c r="HJ92" s="23"/>
      <c r="HK92" s="22"/>
      <c r="HL92" s="23"/>
      <c r="HM92" s="22"/>
      <c r="HN92" s="23"/>
      <c r="HO92" s="22"/>
      <c r="HP92" s="23"/>
      <c r="HQ92" s="22"/>
      <c r="HR92" s="23"/>
      <c r="HS92" s="22"/>
      <c r="HT92" s="23"/>
      <c r="HU92" s="22"/>
      <c r="HV92" s="23"/>
      <c r="HW92" s="22"/>
      <c r="HX92" s="23"/>
      <c r="HY92" s="1">
        <f t="shared" si="5"/>
        <v>281</v>
      </c>
      <c r="HZ92" s="1">
        <v>281</v>
      </c>
    </row>
    <row r="93" spans="1:234" x14ac:dyDescent="0.25">
      <c r="A93" s="1">
        <v>5800</v>
      </c>
      <c r="B93" s="2" t="s">
        <v>123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3"/>
      <c r="BP93" s="22"/>
      <c r="BQ93" s="22"/>
      <c r="BR93" s="23"/>
      <c r="BS93" s="22"/>
      <c r="BT93" s="23"/>
      <c r="BU93" s="22"/>
      <c r="BV93" s="23"/>
      <c r="BW93" s="22"/>
      <c r="BX93" s="23"/>
      <c r="BY93" s="22"/>
      <c r="BZ93" s="23"/>
      <c r="CA93" s="23"/>
      <c r="CB93" s="22"/>
      <c r="CC93" s="23"/>
      <c r="CD93" s="22"/>
      <c r="CE93" s="23"/>
      <c r="CF93" s="22"/>
      <c r="CG93" s="23"/>
      <c r="CH93" s="22"/>
      <c r="CI93" s="23"/>
      <c r="CJ93" s="22"/>
      <c r="CK93" s="23"/>
      <c r="CL93" s="22"/>
      <c r="CM93" s="23"/>
      <c r="CN93" s="22"/>
      <c r="CO93" s="22"/>
      <c r="CP93" s="23"/>
      <c r="CQ93" s="22"/>
      <c r="CR93" s="23"/>
      <c r="CS93" s="22"/>
      <c r="CT93" s="23"/>
      <c r="CU93" s="22"/>
      <c r="CV93" s="22"/>
      <c r="CW93" s="22"/>
      <c r="CX93" s="23"/>
      <c r="CY93" s="23"/>
      <c r="CZ93" s="22"/>
      <c r="DA93" s="23"/>
      <c r="DB93" s="22"/>
      <c r="DC93" s="23"/>
      <c r="DD93" s="22"/>
      <c r="DE93" s="23"/>
      <c r="DF93" s="22"/>
      <c r="DG93" s="23"/>
      <c r="DH93" s="23"/>
      <c r="DI93" s="22"/>
      <c r="DJ93" s="23"/>
      <c r="DK93" s="22"/>
      <c r="DL93" s="23"/>
      <c r="DM93" s="22"/>
      <c r="DN93" s="23"/>
      <c r="DO93" s="22"/>
      <c r="DP93" s="23"/>
      <c r="DQ93" s="22"/>
      <c r="DR93" s="23"/>
      <c r="DS93" s="22"/>
      <c r="DT93" s="23"/>
      <c r="DU93" s="22"/>
      <c r="DV93" s="22"/>
      <c r="DW93" s="22"/>
      <c r="DX93" s="23"/>
      <c r="DY93" s="22"/>
      <c r="DZ93" s="23"/>
      <c r="EA93" s="23"/>
      <c r="EB93" s="23"/>
      <c r="EC93" s="23"/>
      <c r="ED93" s="22"/>
      <c r="EE93" s="23"/>
      <c r="EF93" s="22"/>
      <c r="EG93" s="23"/>
      <c r="EH93" s="22"/>
      <c r="EI93" s="23"/>
      <c r="EJ93" s="23"/>
      <c r="EK93" s="22"/>
      <c r="EL93" s="23"/>
      <c r="EM93" s="22"/>
      <c r="EN93" s="23"/>
      <c r="EO93" s="22"/>
      <c r="EP93" s="23"/>
      <c r="EQ93" s="22"/>
      <c r="ER93" s="23"/>
      <c r="ES93" s="22"/>
      <c r="ET93" s="23"/>
      <c r="EU93" s="22">
        <v>17</v>
      </c>
      <c r="EV93" s="23"/>
      <c r="EW93" s="22"/>
      <c r="EX93" s="22"/>
      <c r="EY93" s="22"/>
      <c r="EZ93" s="22"/>
      <c r="FA93" s="23"/>
      <c r="FB93" s="22"/>
      <c r="FC93" s="23"/>
      <c r="FD93" s="22"/>
      <c r="FE93" s="23"/>
      <c r="FF93" s="22"/>
      <c r="FG93" s="22"/>
      <c r="FH93" s="22"/>
      <c r="FI93" s="22"/>
      <c r="FJ93" s="22"/>
      <c r="FK93" s="23"/>
      <c r="FL93" s="22"/>
      <c r="FM93" s="23"/>
      <c r="FN93" s="22"/>
      <c r="FO93" s="23"/>
      <c r="FP93" s="22"/>
      <c r="FQ93" s="23"/>
      <c r="FR93" s="22"/>
      <c r="FS93" s="23"/>
      <c r="FT93" s="22"/>
      <c r="FU93" s="23"/>
      <c r="FV93" s="22"/>
      <c r="FW93" s="23"/>
      <c r="FX93" s="22"/>
      <c r="FY93" s="22"/>
      <c r="FZ93" s="23"/>
      <c r="GA93" s="22"/>
      <c r="GB93" s="23"/>
      <c r="GC93" s="22"/>
      <c r="GD93" s="23"/>
      <c r="GE93" s="22"/>
      <c r="GF93" s="23"/>
      <c r="GG93" s="23"/>
      <c r="GH93" s="23"/>
      <c r="GI93" s="22"/>
      <c r="GJ93" s="23"/>
      <c r="GK93" s="22"/>
      <c r="GL93" s="23"/>
      <c r="GM93" s="22"/>
      <c r="GN93" s="23"/>
      <c r="GO93" s="22"/>
      <c r="GP93" s="23"/>
      <c r="GQ93" s="22"/>
      <c r="GR93" s="23"/>
      <c r="GS93" s="22"/>
      <c r="GT93" s="23"/>
      <c r="GU93" s="22"/>
      <c r="GV93" s="23"/>
      <c r="GW93" s="22"/>
      <c r="GX93" s="23"/>
      <c r="GY93" s="22"/>
      <c r="GZ93" s="23"/>
      <c r="HA93" s="22"/>
      <c r="HB93" s="23"/>
      <c r="HC93" s="22"/>
      <c r="HD93" s="23"/>
      <c r="HE93" s="22"/>
      <c r="HF93" s="23"/>
      <c r="HG93" s="22"/>
      <c r="HH93" s="23"/>
      <c r="HI93" s="22"/>
      <c r="HJ93" s="23"/>
      <c r="HK93" s="22"/>
      <c r="HL93" s="23"/>
      <c r="HM93" s="22"/>
      <c r="HN93" s="23"/>
      <c r="HO93" s="22"/>
      <c r="HP93" s="23"/>
      <c r="HQ93" s="22"/>
      <c r="HR93" s="23"/>
      <c r="HS93" s="22"/>
      <c r="HT93" s="23"/>
      <c r="HU93" s="22"/>
      <c r="HV93" s="23"/>
      <c r="HW93" s="22"/>
      <c r="HX93" s="23"/>
      <c r="HY93" s="1">
        <f t="shared" si="5"/>
        <v>17</v>
      </c>
      <c r="HZ93" s="1">
        <v>17</v>
      </c>
    </row>
    <row r="94" spans="1:234" x14ac:dyDescent="0.25">
      <c r="A94" s="1">
        <v>5840</v>
      </c>
      <c r="B94" s="2" t="s">
        <v>124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3"/>
      <c r="BP94" s="22"/>
      <c r="BQ94" s="22"/>
      <c r="BR94" s="23"/>
      <c r="BS94" s="22"/>
      <c r="BT94" s="23"/>
      <c r="BU94" s="22"/>
      <c r="BV94" s="23"/>
      <c r="BW94" s="22"/>
      <c r="BX94" s="23"/>
      <c r="BY94" s="22"/>
      <c r="BZ94" s="23"/>
      <c r="CA94" s="23"/>
      <c r="CB94" s="22"/>
      <c r="CC94" s="23"/>
      <c r="CD94" s="22"/>
      <c r="CE94" s="23"/>
      <c r="CF94" s="22"/>
      <c r="CG94" s="23"/>
      <c r="CH94" s="22"/>
      <c r="CI94" s="23"/>
      <c r="CJ94" s="22"/>
      <c r="CK94" s="23"/>
      <c r="CL94" s="22"/>
      <c r="CM94" s="23"/>
      <c r="CN94" s="22"/>
      <c r="CO94" s="22"/>
      <c r="CP94" s="23"/>
      <c r="CQ94" s="22"/>
      <c r="CR94" s="23"/>
      <c r="CS94" s="22"/>
      <c r="CT94" s="23"/>
      <c r="CU94" s="22"/>
      <c r="CV94" s="22"/>
      <c r="CW94" s="22"/>
      <c r="CX94" s="23"/>
      <c r="CY94" s="23"/>
      <c r="CZ94" s="22">
        <v>175</v>
      </c>
      <c r="DA94" s="23"/>
      <c r="DB94" s="22"/>
      <c r="DC94" s="23"/>
      <c r="DD94" s="22">
        <v>500</v>
      </c>
      <c r="DE94" s="23">
        <v>50</v>
      </c>
      <c r="DF94" s="22"/>
      <c r="DG94" s="23"/>
      <c r="DH94" s="23"/>
      <c r="DI94" s="22"/>
      <c r="DJ94" s="23"/>
      <c r="DK94" s="22"/>
      <c r="DL94" s="23"/>
      <c r="DM94" s="22"/>
      <c r="DN94" s="23"/>
      <c r="DO94" s="22"/>
      <c r="DP94" s="23"/>
      <c r="DQ94" s="22"/>
      <c r="DR94" s="23"/>
      <c r="DS94" s="22"/>
      <c r="DT94" s="23"/>
      <c r="DU94" s="22"/>
      <c r="DV94" s="22"/>
      <c r="DW94" s="22"/>
      <c r="DX94" s="23"/>
      <c r="DY94" s="22"/>
      <c r="DZ94" s="23"/>
      <c r="EA94" s="23"/>
      <c r="EB94" s="23"/>
      <c r="EC94" s="23"/>
      <c r="ED94" s="22"/>
      <c r="EE94" s="23"/>
      <c r="EF94" s="22"/>
      <c r="EG94" s="23"/>
      <c r="EH94" s="22"/>
      <c r="EI94" s="23"/>
      <c r="EJ94" s="23"/>
      <c r="EK94" s="22"/>
      <c r="EL94" s="23"/>
      <c r="EM94" s="22"/>
      <c r="EN94" s="23"/>
      <c r="EO94" s="22"/>
      <c r="EP94" s="23"/>
      <c r="EQ94" s="22"/>
      <c r="ER94" s="23"/>
      <c r="ES94" s="22"/>
      <c r="ET94" s="23"/>
      <c r="EU94" s="22"/>
      <c r="EV94" s="23"/>
      <c r="EW94" s="22"/>
      <c r="EX94" s="22"/>
      <c r="EY94" s="22"/>
      <c r="EZ94" s="22"/>
      <c r="FA94" s="23"/>
      <c r="FB94" s="22"/>
      <c r="FC94" s="23"/>
      <c r="FD94" s="22"/>
      <c r="FE94" s="23"/>
      <c r="FF94" s="22"/>
      <c r="FG94" s="22"/>
      <c r="FH94" s="22"/>
      <c r="FI94" s="22"/>
      <c r="FJ94" s="22"/>
      <c r="FK94" s="23"/>
      <c r="FL94" s="22"/>
      <c r="FM94" s="23"/>
      <c r="FN94" s="22"/>
      <c r="FO94" s="23"/>
      <c r="FP94" s="22"/>
      <c r="FQ94" s="23"/>
      <c r="FR94" s="22"/>
      <c r="FS94" s="23"/>
      <c r="FT94" s="22"/>
      <c r="FU94" s="23"/>
      <c r="FV94" s="22"/>
      <c r="FW94" s="23"/>
      <c r="FX94" s="22"/>
      <c r="FY94" s="22"/>
      <c r="FZ94" s="23"/>
      <c r="GA94" s="22"/>
      <c r="GB94" s="23"/>
      <c r="GC94" s="22"/>
      <c r="GD94" s="23"/>
      <c r="GE94" s="22"/>
      <c r="GF94" s="23"/>
      <c r="GG94" s="23"/>
      <c r="GH94" s="23"/>
      <c r="GI94" s="22"/>
      <c r="GJ94" s="23"/>
      <c r="GK94" s="22"/>
      <c r="GL94" s="23"/>
      <c r="GM94" s="22"/>
      <c r="GN94" s="23"/>
      <c r="GO94" s="22"/>
      <c r="GP94" s="23"/>
      <c r="GQ94" s="22"/>
      <c r="GR94" s="23"/>
      <c r="GS94" s="22"/>
      <c r="GT94" s="23"/>
      <c r="GU94" s="22"/>
      <c r="GV94" s="23"/>
      <c r="GW94" s="22"/>
      <c r="GX94" s="23"/>
      <c r="GY94" s="22"/>
      <c r="GZ94" s="23"/>
      <c r="HA94" s="22"/>
      <c r="HB94" s="23"/>
      <c r="HC94" s="22"/>
      <c r="HD94" s="23"/>
      <c r="HE94" s="22"/>
      <c r="HF94" s="23"/>
      <c r="HG94" s="22"/>
      <c r="HH94" s="23"/>
      <c r="HI94" s="22"/>
      <c r="HJ94" s="23"/>
      <c r="HK94" s="22"/>
      <c r="HL94" s="23"/>
      <c r="HM94" s="22"/>
      <c r="HN94" s="23"/>
      <c r="HO94" s="22"/>
      <c r="HP94" s="23"/>
      <c r="HQ94" s="22"/>
      <c r="HR94" s="23"/>
      <c r="HS94" s="22"/>
      <c r="HT94" s="23"/>
      <c r="HU94" s="22"/>
      <c r="HV94" s="23"/>
      <c r="HW94" s="22"/>
      <c r="HX94" s="23"/>
      <c r="HY94" s="1">
        <f t="shared" si="5"/>
        <v>725</v>
      </c>
      <c r="HZ94" s="1">
        <v>725</v>
      </c>
    </row>
    <row r="95" spans="1:234" x14ac:dyDescent="0.25">
      <c r="A95" s="1">
        <v>5870</v>
      </c>
      <c r="B95" s="2" t="s">
        <v>125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3"/>
      <c r="BP95" s="22"/>
      <c r="BQ95" s="22"/>
      <c r="BR95" s="23"/>
      <c r="BS95" s="22"/>
      <c r="BT95" s="23"/>
      <c r="BU95" s="22"/>
      <c r="BV95" s="23"/>
      <c r="BW95" s="22"/>
      <c r="BX95" s="23"/>
      <c r="BY95" s="22"/>
      <c r="BZ95" s="23"/>
      <c r="CA95" s="23"/>
      <c r="CB95" s="22"/>
      <c r="CC95" s="23"/>
      <c r="CD95" s="22"/>
      <c r="CE95" s="23"/>
      <c r="CF95" s="22"/>
      <c r="CG95" s="23"/>
      <c r="CH95" s="22"/>
      <c r="CI95" s="23"/>
      <c r="CJ95" s="22"/>
      <c r="CK95" s="23"/>
      <c r="CL95" s="22"/>
      <c r="CM95" s="23"/>
      <c r="CN95" s="22"/>
      <c r="CO95" s="22"/>
      <c r="CP95" s="23"/>
      <c r="CQ95" s="22"/>
      <c r="CR95" s="23"/>
      <c r="CS95" s="22"/>
      <c r="CT95" s="23">
        <v>8000</v>
      </c>
      <c r="CU95" s="22"/>
      <c r="CV95" s="22"/>
      <c r="CW95" s="22"/>
      <c r="CX95" s="23">
        <v>600</v>
      </c>
      <c r="CY95" s="23"/>
      <c r="CZ95" s="22">
        <v>1000</v>
      </c>
      <c r="DA95" s="23">
        <v>700</v>
      </c>
      <c r="DB95" s="22"/>
      <c r="DC95" s="23">
        <v>500</v>
      </c>
      <c r="DD95" s="22">
        <v>5000</v>
      </c>
      <c r="DE95" s="23">
        <v>850</v>
      </c>
      <c r="DF95" s="22">
        <v>305</v>
      </c>
      <c r="DG95" s="23"/>
      <c r="DH95" s="23">
        <v>11</v>
      </c>
      <c r="DI95" s="22">
        <v>50</v>
      </c>
      <c r="DJ95" s="23"/>
      <c r="DK95" s="22">
        <v>20000</v>
      </c>
      <c r="DL95" s="23"/>
      <c r="DM95" s="22">
        <v>4000</v>
      </c>
      <c r="DN95" s="23"/>
      <c r="DO95" s="22"/>
      <c r="DP95" s="23"/>
      <c r="DQ95" s="22"/>
      <c r="DR95" s="23"/>
      <c r="DS95" s="22"/>
      <c r="DT95" s="23"/>
      <c r="DU95" s="22"/>
      <c r="DV95" s="22"/>
      <c r="DW95" s="22"/>
      <c r="DX95" s="23"/>
      <c r="DY95" s="22"/>
      <c r="DZ95" s="23"/>
      <c r="EA95" s="23"/>
      <c r="EB95" s="23"/>
      <c r="EC95" s="23"/>
      <c r="ED95" s="22"/>
      <c r="EE95" s="23">
        <v>26000</v>
      </c>
      <c r="EF95" s="22">
        <v>475</v>
      </c>
      <c r="EG95" s="23">
        <v>60</v>
      </c>
      <c r="EH95" s="22"/>
      <c r="EI95" s="23"/>
      <c r="EJ95" s="23"/>
      <c r="EK95" s="22">
        <v>4</v>
      </c>
      <c r="EL95" s="23"/>
      <c r="EM95" s="22"/>
      <c r="EN95" s="23"/>
      <c r="EO95" s="22"/>
      <c r="EP95" s="23"/>
      <c r="EQ95" s="22">
        <v>2</v>
      </c>
      <c r="ER95" s="23">
        <v>13</v>
      </c>
      <c r="ES95" s="22"/>
      <c r="ET95" s="23"/>
      <c r="EU95" s="22">
        <v>5</v>
      </c>
      <c r="EV95" s="23">
        <v>2</v>
      </c>
      <c r="EW95" s="22"/>
      <c r="EX95" s="22"/>
      <c r="EY95" s="22"/>
      <c r="EZ95" s="22"/>
      <c r="FA95" s="23"/>
      <c r="FB95" s="22"/>
      <c r="FC95" s="23"/>
      <c r="FD95" s="22"/>
      <c r="FE95" s="23"/>
      <c r="FF95" s="22"/>
      <c r="FG95" s="22"/>
      <c r="FH95" s="22">
        <v>2</v>
      </c>
      <c r="FI95" s="22"/>
      <c r="FJ95" s="22">
        <v>2</v>
      </c>
      <c r="FK95" s="23"/>
      <c r="FL95" s="22"/>
      <c r="FM95" s="23"/>
      <c r="FN95" s="22"/>
      <c r="FO95" s="23"/>
      <c r="FP95" s="22"/>
      <c r="FQ95" s="23"/>
      <c r="FR95" s="22"/>
      <c r="FS95" s="23"/>
      <c r="FT95" s="22"/>
      <c r="FU95" s="23"/>
      <c r="FV95" s="22"/>
      <c r="FW95" s="23"/>
      <c r="FX95" s="22"/>
      <c r="FY95" s="22"/>
      <c r="FZ95" s="23"/>
      <c r="GA95" s="22"/>
      <c r="GB95" s="23"/>
      <c r="GC95" s="22"/>
      <c r="GD95" s="23"/>
      <c r="GE95" s="22"/>
      <c r="GF95" s="23"/>
      <c r="GG95" s="23"/>
      <c r="GH95" s="23"/>
      <c r="GI95" s="22"/>
      <c r="GJ95" s="23"/>
      <c r="GK95" s="22"/>
      <c r="GL95" s="23"/>
      <c r="GM95" s="22"/>
      <c r="GN95" s="23"/>
      <c r="GO95" s="22"/>
      <c r="GP95" s="23"/>
      <c r="GQ95" s="22"/>
      <c r="GR95" s="23"/>
      <c r="GS95" s="22"/>
      <c r="GT95" s="23"/>
      <c r="GU95" s="22"/>
      <c r="GV95" s="23"/>
      <c r="GW95" s="22"/>
      <c r="GX95" s="23"/>
      <c r="GY95" s="22"/>
      <c r="GZ95" s="23"/>
      <c r="HA95" s="22"/>
      <c r="HB95" s="23"/>
      <c r="HC95" s="22"/>
      <c r="HD95" s="23"/>
      <c r="HE95" s="22"/>
      <c r="HF95" s="23"/>
      <c r="HG95" s="22"/>
      <c r="HH95" s="23"/>
      <c r="HI95" s="22"/>
      <c r="HJ95" s="23"/>
      <c r="HK95" s="22"/>
      <c r="HL95" s="23"/>
      <c r="HM95" s="22"/>
      <c r="HN95" s="23"/>
      <c r="HO95" s="22"/>
      <c r="HP95" s="23"/>
      <c r="HQ95" s="22"/>
      <c r="HR95" s="23"/>
      <c r="HS95" s="22"/>
      <c r="HT95" s="23"/>
      <c r="HU95" s="22"/>
      <c r="HV95" s="23"/>
      <c r="HW95" s="22"/>
      <c r="HX95" s="23"/>
      <c r="HY95" s="1">
        <f t="shared" si="5"/>
        <v>67581</v>
      </c>
      <c r="HZ95" s="1">
        <v>67581</v>
      </c>
    </row>
    <row r="96" spans="1:234" x14ac:dyDescent="0.25">
      <c r="A96" s="1">
        <v>5900</v>
      </c>
      <c r="B96" s="2" t="s">
        <v>126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3"/>
      <c r="BP96" s="22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3"/>
      <c r="CB96" s="22"/>
      <c r="CC96" s="23"/>
      <c r="CD96" s="22"/>
      <c r="CE96" s="23"/>
      <c r="CF96" s="22"/>
      <c r="CG96" s="23"/>
      <c r="CH96" s="22"/>
      <c r="CI96" s="23"/>
      <c r="CJ96" s="22"/>
      <c r="CK96" s="23"/>
      <c r="CL96" s="22"/>
      <c r="CM96" s="23"/>
      <c r="CN96" s="22"/>
      <c r="CO96" s="22"/>
      <c r="CP96" s="23"/>
      <c r="CQ96" s="22"/>
      <c r="CR96" s="23"/>
      <c r="CS96" s="22"/>
      <c r="CT96" s="23">
        <v>30</v>
      </c>
      <c r="CU96" s="22"/>
      <c r="CV96" s="22"/>
      <c r="CW96" s="22"/>
      <c r="CX96" s="23"/>
      <c r="CY96" s="23"/>
      <c r="CZ96" s="22"/>
      <c r="DA96" s="23"/>
      <c r="DB96" s="22"/>
      <c r="DC96" s="23"/>
      <c r="DD96" s="22">
        <v>1000</v>
      </c>
      <c r="DE96" s="23">
        <v>130</v>
      </c>
      <c r="DF96" s="22"/>
      <c r="DG96" s="23"/>
      <c r="DH96" s="23"/>
      <c r="DI96" s="22"/>
      <c r="DJ96" s="23"/>
      <c r="DK96" s="22"/>
      <c r="DL96" s="23"/>
      <c r="DM96" s="22"/>
      <c r="DN96" s="23"/>
      <c r="DO96" s="22"/>
      <c r="DP96" s="23"/>
      <c r="DQ96" s="22"/>
      <c r="DR96" s="23"/>
      <c r="DS96" s="22"/>
      <c r="DT96" s="23"/>
      <c r="DU96" s="22"/>
      <c r="DV96" s="22"/>
      <c r="DW96" s="22"/>
      <c r="DX96" s="23"/>
      <c r="DY96" s="22"/>
      <c r="DZ96" s="23"/>
      <c r="EA96" s="23"/>
      <c r="EB96" s="23"/>
      <c r="EC96" s="23"/>
      <c r="ED96" s="22"/>
      <c r="EE96" s="23"/>
      <c r="EF96" s="22"/>
      <c r="EG96" s="23"/>
      <c r="EH96" s="22"/>
      <c r="EI96" s="23"/>
      <c r="EJ96" s="23"/>
      <c r="EK96" s="22"/>
      <c r="EL96" s="23"/>
      <c r="EM96" s="22"/>
      <c r="EN96" s="23"/>
      <c r="EO96" s="22"/>
      <c r="EP96" s="23"/>
      <c r="EQ96" s="22"/>
      <c r="ER96" s="23"/>
      <c r="ES96" s="22"/>
      <c r="ET96" s="23"/>
      <c r="EU96" s="22"/>
      <c r="EV96" s="23"/>
      <c r="EW96" s="22"/>
      <c r="EX96" s="22"/>
      <c r="EY96" s="22"/>
      <c r="EZ96" s="22"/>
      <c r="FA96" s="23"/>
      <c r="FB96" s="22"/>
      <c r="FC96" s="23"/>
      <c r="FD96" s="22"/>
      <c r="FE96" s="23"/>
      <c r="FF96" s="22"/>
      <c r="FG96" s="22"/>
      <c r="FH96" s="22"/>
      <c r="FI96" s="22"/>
      <c r="FJ96" s="22"/>
      <c r="FK96" s="23"/>
      <c r="FL96" s="22"/>
      <c r="FM96" s="23"/>
      <c r="FN96" s="22"/>
      <c r="FO96" s="23"/>
      <c r="FP96" s="22"/>
      <c r="FQ96" s="23"/>
      <c r="FR96" s="22"/>
      <c r="FS96" s="23"/>
      <c r="FT96" s="22"/>
      <c r="FU96" s="23"/>
      <c r="FV96" s="22"/>
      <c r="FW96" s="23"/>
      <c r="FX96" s="22"/>
      <c r="FY96" s="22"/>
      <c r="FZ96" s="23"/>
      <c r="GA96" s="22"/>
      <c r="GB96" s="23"/>
      <c r="GC96" s="22"/>
      <c r="GD96" s="23"/>
      <c r="GE96" s="22"/>
      <c r="GF96" s="23"/>
      <c r="GG96" s="23"/>
      <c r="GH96" s="23"/>
      <c r="GI96" s="22"/>
      <c r="GJ96" s="23"/>
      <c r="GK96" s="22"/>
      <c r="GL96" s="23"/>
      <c r="GM96" s="22"/>
      <c r="GN96" s="23"/>
      <c r="GO96" s="22"/>
      <c r="GP96" s="23"/>
      <c r="GQ96" s="22"/>
      <c r="GR96" s="23"/>
      <c r="GS96" s="22"/>
      <c r="GT96" s="23"/>
      <c r="GU96" s="22"/>
      <c r="GV96" s="23"/>
      <c r="GW96" s="22"/>
      <c r="GX96" s="23"/>
      <c r="GY96" s="22"/>
      <c r="GZ96" s="23"/>
      <c r="HA96" s="22"/>
      <c r="HB96" s="23"/>
      <c r="HC96" s="22"/>
      <c r="HD96" s="23"/>
      <c r="HE96" s="22"/>
      <c r="HF96" s="23"/>
      <c r="HG96" s="22"/>
      <c r="HH96" s="23"/>
      <c r="HI96" s="22"/>
      <c r="HJ96" s="23"/>
      <c r="HK96" s="22"/>
      <c r="HL96" s="23"/>
      <c r="HM96" s="22"/>
      <c r="HN96" s="23"/>
      <c r="HO96" s="22"/>
      <c r="HP96" s="23"/>
      <c r="HQ96" s="22"/>
      <c r="HR96" s="23"/>
      <c r="HS96" s="22"/>
      <c r="HT96" s="23"/>
      <c r="HU96" s="22"/>
      <c r="HV96" s="23"/>
      <c r="HW96" s="22"/>
      <c r="HX96" s="23"/>
      <c r="HY96" s="1">
        <f t="shared" si="5"/>
        <v>1160</v>
      </c>
      <c r="HZ96" s="1">
        <v>1160</v>
      </c>
    </row>
    <row r="97" spans="1:234" x14ac:dyDescent="0.25">
      <c r="A97" s="1">
        <v>6690</v>
      </c>
      <c r="B97" s="2" t="s">
        <v>127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3"/>
      <c r="BP97" s="22"/>
      <c r="BQ97" s="22"/>
      <c r="BR97" s="23"/>
      <c r="BS97" s="22"/>
      <c r="BT97" s="23"/>
      <c r="BU97" s="22"/>
      <c r="BV97" s="23"/>
      <c r="BW97" s="22"/>
      <c r="BX97" s="23"/>
      <c r="BY97" s="22"/>
      <c r="BZ97" s="23"/>
      <c r="CA97" s="23"/>
      <c r="CB97" s="22"/>
      <c r="CC97" s="23"/>
      <c r="CD97" s="22"/>
      <c r="CE97" s="23"/>
      <c r="CF97" s="22"/>
      <c r="CG97" s="23"/>
      <c r="CH97" s="22"/>
      <c r="CI97" s="23"/>
      <c r="CJ97" s="22"/>
      <c r="CK97" s="23"/>
      <c r="CL97" s="22"/>
      <c r="CM97" s="23"/>
      <c r="CN97" s="22"/>
      <c r="CO97" s="22"/>
      <c r="CP97" s="23"/>
      <c r="CQ97" s="22"/>
      <c r="CR97" s="23"/>
      <c r="CS97" s="22"/>
      <c r="CT97" s="23"/>
      <c r="CU97" s="22"/>
      <c r="CV97" s="22"/>
      <c r="CW97" s="22"/>
      <c r="CX97" s="23"/>
      <c r="CY97" s="23"/>
      <c r="CZ97" s="22"/>
      <c r="DA97" s="23"/>
      <c r="DB97" s="22"/>
      <c r="DC97" s="23"/>
      <c r="DD97" s="22"/>
      <c r="DE97" s="23"/>
      <c r="DF97" s="22"/>
      <c r="DG97" s="23"/>
      <c r="DH97" s="23"/>
      <c r="DI97" s="22"/>
      <c r="DJ97" s="23"/>
      <c r="DK97" s="22"/>
      <c r="DL97" s="23"/>
      <c r="DM97" s="22"/>
      <c r="DN97" s="23"/>
      <c r="DO97" s="22"/>
      <c r="DP97" s="23"/>
      <c r="DQ97" s="22"/>
      <c r="DR97" s="23"/>
      <c r="DS97" s="22"/>
      <c r="DT97" s="23"/>
      <c r="DU97" s="22"/>
      <c r="DV97" s="22"/>
      <c r="DW97" s="22"/>
      <c r="DX97" s="23"/>
      <c r="DY97" s="22"/>
      <c r="DZ97" s="23"/>
      <c r="EA97" s="28">
        <v>0</v>
      </c>
      <c r="EB97" s="23"/>
      <c r="EC97" s="23">
        <v>100</v>
      </c>
      <c r="ED97" s="22"/>
      <c r="EE97" s="23"/>
      <c r="EF97" s="22"/>
      <c r="EG97" s="23"/>
      <c r="EH97" s="22"/>
      <c r="EI97" s="23"/>
      <c r="EJ97" s="23"/>
      <c r="EK97" s="22"/>
      <c r="EL97" s="23"/>
      <c r="EM97" s="22"/>
      <c r="EN97" s="23">
        <v>250</v>
      </c>
      <c r="EO97" s="22"/>
      <c r="EP97" s="23"/>
      <c r="EQ97" s="22"/>
      <c r="ER97" s="23"/>
      <c r="ES97" s="22"/>
      <c r="ET97" s="23"/>
      <c r="EU97" s="22">
        <v>225</v>
      </c>
      <c r="EV97" s="23">
        <v>80</v>
      </c>
      <c r="EW97" s="22"/>
      <c r="EX97" s="22"/>
      <c r="EY97" s="22"/>
      <c r="EZ97" s="22"/>
      <c r="FA97" s="23"/>
      <c r="FB97" s="22"/>
      <c r="FC97" s="23"/>
      <c r="FD97" s="22"/>
      <c r="FE97" s="23"/>
      <c r="FF97" s="22"/>
      <c r="FG97" s="22"/>
      <c r="FH97" s="22">
        <v>172</v>
      </c>
      <c r="FI97" s="22"/>
      <c r="FJ97" s="22">
        <v>403</v>
      </c>
      <c r="FK97" s="23"/>
      <c r="FL97" s="22"/>
      <c r="FM97" s="23"/>
      <c r="FN97" s="22"/>
      <c r="FO97" s="23"/>
      <c r="FP97" s="22"/>
      <c r="FQ97" s="23"/>
      <c r="FR97" s="22"/>
      <c r="FS97" s="23"/>
      <c r="FT97" s="22"/>
      <c r="FU97" s="23"/>
      <c r="FV97" s="22"/>
      <c r="FW97" s="23"/>
      <c r="FX97" s="22"/>
      <c r="FY97" s="22"/>
      <c r="FZ97" s="23"/>
      <c r="GA97" s="22"/>
      <c r="GB97" s="23"/>
      <c r="GC97" s="22"/>
      <c r="GD97" s="23"/>
      <c r="GE97" s="22"/>
      <c r="GF97" s="23"/>
      <c r="GG97" s="23"/>
      <c r="GH97" s="23"/>
      <c r="GI97" s="22"/>
      <c r="GJ97" s="23"/>
      <c r="GK97" s="22"/>
      <c r="GL97" s="23"/>
      <c r="GM97" s="22"/>
      <c r="GN97" s="23"/>
      <c r="GO97" s="22"/>
      <c r="GP97" s="23"/>
      <c r="GQ97" s="22"/>
      <c r="GR97" s="23"/>
      <c r="GS97" s="22"/>
      <c r="GT97" s="23"/>
      <c r="GU97" s="22"/>
      <c r="GV97" s="23"/>
      <c r="GW97" s="22"/>
      <c r="GX97" s="23"/>
      <c r="GY97" s="22"/>
      <c r="GZ97" s="23"/>
      <c r="HA97" s="22"/>
      <c r="HB97" s="23"/>
      <c r="HC97" s="22"/>
      <c r="HD97" s="23"/>
      <c r="HE97" s="22"/>
      <c r="HF97" s="23"/>
      <c r="HG97" s="22"/>
      <c r="HH97" s="23"/>
      <c r="HI97" s="22"/>
      <c r="HJ97" s="23"/>
      <c r="HK97" s="22"/>
      <c r="HL97" s="23"/>
      <c r="HM97" s="22"/>
      <c r="HN97" s="23"/>
      <c r="HO97" s="22"/>
      <c r="HP97" s="23"/>
      <c r="HQ97" s="22"/>
      <c r="HR97" s="23"/>
      <c r="HS97" s="22"/>
      <c r="HT97" s="23"/>
      <c r="HU97" s="22"/>
      <c r="HV97" s="23"/>
      <c r="HW97" s="22"/>
      <c r="HX97" s="23"/>
      <c r="HY97" s="1">
        <f t="shared" si="5"/>
        <v>1230</v>
      </c>
      <c r="HZ97" s="1">
        <v>1330</v>
      </c>
    </row>
    <row r="98" spans="1:234" x14ac:dyDescent="0.25">
      <c r="A98" s="1">
        <v>6760</v>
      </c>
      <c r="B98" s="2" t="s">
        <v>128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3"/>
      <c r="BP98" s="22"/>
      <c r="BQ98" s="22"/>
      <c r="BR98" s="23"/>
      <c r="BS98" s="22"/>
      <c r="BT98" s="23"/>
      <c r="BU98" s="22"/>
      <c r="BV98" s="23"/>
      <c r="BW98" s="22"/>
      <c r="BX98" s="23"/>
      <c r="BY98" s="22"/>
      <c r="BZ98" s="23"/>
      <c r="CA98" s="23"/>
      <c r="CB98" s="22"/>
      <c r="CC98" s="23"/>
      <c r="CD98" s="22"/>
      <c r="CE98" s="23"/>
      <c r="CF98" s="22"/>
      <c r="CG98" s="23"/>
      <c r="CH98" s="22"/>
      <c r="CI98" s="23"/>
      <c r="CJ98" s="22"/>
      <c r="CK98" s="23"/>
      <c r="CL98" s="22"/>
      <c r="CM98" s="23"/>
      <c r="CN98" s="22"/>
      <c r="CO98" s="22"/>
      <c r="CP98" s="23"/>
      <c r="CQ98" s="22"/>
      <c r="CR98" s="23"/>
      <c r="CS98" s="22"/>
      <c r="CT98" s="23"/>
      <c r="CU98" s="22"/>
      <c r="CV98" s="22"/>
      <c r="CW98" s="22"/>
      <c r="CX98" s="23"/>
      <c r="CY98" s="23"/>
      <c r="CZ98" s="22"/>
      <c r="DA98" s="23"/>
      <c r="DB98" s="22"/>
      <c r="DC98" s="23"/>
      <c r="DD98" s="22"/>
      <c r="DE98" s="23"/>
      <c r="DF98" s="22"/>
      <c r="DG98" s="23"/>
      <c r="DH98" s="23"/>
      <c r="DI98" s="22"/>
      <c r="DJ98" s="23"/>
      <c r="DK98" s="22"/>
      <c r="DL98" s="23"/>
      <c r="DM98" s="22"/>
      <c r="DN98" s="23"/>
      <c r="DO98" s="22"/>
      <c r="DP98" s="23"/>
      <c r="DQ98" s="22"/>
      <c r="DR98" s="23"/>
      <c r="DS98" s="22"/>
      <c r="DT98" s="23"/>
      <c r="DU98" s="22"/>
      <c r="DV98" s="22"/>
      <c r="DW98" s="22"/>
      <c r="DX98" s="23"/>
      <c r="DY98" s="22"/>
      <c r="DZ98" s="23"/>
      <c r="EA98" s="23"/>
      <c r="EB98" s="23"/>
      <c r="EC98" s="23"/>
      <c r="ED98" s="22"/>
      <c r="EE98" s="23"/>
      <c r="EF98" s="22">
        <v>3</v>
      </c>
      <c r="EG98" s="23">
        <v>7</v>
      </c>
      <c r="EH98" s="22"/>
      <c r="EI98" s="23"/>
      <c r="EJ98" s="23"/>
      <c r="EK98" s="22"/>
      <c r="EL98" s="23"/>
      <c r="EM98" s="22"/>
      <c r="EN98" s="23">
        <v>16</v>
      </c>
      <c r="EO98" s="22"/>
      <c r="EP98" s="23"/>
      <c r="EQ98" s="22"/>
      <c r="ER98" s="23"/>
      <c r="ES98" s="22"/>
      <c r="ET98" s="23">
        <v>42</v>
      </c>
      <c r="EU98" s="22">
        <v>4</v>
      </c>
      <c r="EV98" s="23"/>
      <c r="EW98" s="22"/>
      <c r="EX98" s="22"/>
      <c r="EY98" s="22"/>
      <c r="EZ98" s="22"/>
      <c r="FA98" s="23"/>
      <c r="FB98" s="22"/>
      <c r="FC98" s="23"/>
      <c r="FD98" s="22"/>
      <c r="FE98" s="23"/>
      <c r="FF98" s="22"/>
      <c r="FG98" s="22"/>
      <c r="FH98" s="22">
        <v>5</v>
      </c>
      <c r="FI98" s="22"/>
      <c r="FJ98" s="22"/>
      <c r="FK98" s="23"/>
      <c r="FL98" s="22"/>
      <c r="FM98" s="23"/>
      <c r="FN98" s="22"/>
      <c r="FO98" s="23"/>
      <c r="FP98" s="22"/>
      <c r="FQ98" s="23"/>
      <c r="FR98" s="22"/>
      <c r="FS98" s="23"/>
      <c r="FT98" s="22"/>
      <c r="FU98" s="23"/>
      <c r="FV98" s="22"/>
      <c r="FW98" s="23"/>
      <c r="FX98" s="22"/>
      <c r="FY98" s="22"/>
      <c r="FZ98" s="23"/>
      <c r="GA98" s="22"/>
      <c r="GB98" s="23"/>
      <c r="GC98" s="22"/>
      <c r="GD98" s="23"/>
      <c r="GE98" s="22"/>
      <c r="GF98" s="23"/>
      <c r="GG98" s="23"/>
      <c r="GH98" s="23"/>
      <c r="GI98" s="22"/>
      <c r="GJ98" s="23"/>
      <c r="GK98" s="22"/>
      <c r="GL98" s="23"/>
      <c r="GM98" s="22"/>
      <c r="GN98" s="23"/>
      <c r="GO98" s="22"/>
      <c r="GP98" s="23"/>
      <c r="GQ98" s="22"/>
      <c r="GR98" s="23"/>
      <c r="GS98" s="22"/>
      <c r="GT98" s="23"/>
      <c r="GU98" s="22"/>
      <c r="GV98" s="23"/>
      <c r="GW98" s="22"/>
      <c r="GX98" s="23"/>
      <c r="GY98" s="22"/>
      <c r="GZ98" s="23"/>
      <c r="HA98" s="22"/>
      <c r="HB98" s="23"/>
      <c r="HC98" s="22"/>
      <c r="HD98" s="23"/>
      <c r="HE98" s="22"/>
      <c r="HF98" s="23"/>
      <c r="HG98" s="22"/>
      <c r="HH98" s="23"/>
      <c r="HI98" s="22"/>
      <c r="HJ98" s="23"/>
      <c r="HK98" s="22"/>
      <c r="HL98" s="23"/>
      <c r="HM98" s="22"/>
      <c r="HN98" s="23"/>
      <c r="HO98" s="22"/>
      <c r="HP98" s="23"/>
      <c r="HQ98" s="22"/>
      <c r="HR98" s="23"/>
      <c r="HS98" s="22"/>
      <c r="HT98" s="23"/>
      <c r="HU98" s="22"/>
      <c r="HV98" s="23"/>
      <c r="HW98" s="22"/>
      <c r="HX98" s="23"/>
      <c r="HY98" s="1">
        <f t="shared" si="5"/>
        <v>77</v>
      </c>
      <c r="HZ98" s="1">
        <v>77</v>
      </c>
    </row>
    <row r="99" spans="1:234" x14ac:dyDescent="0.25">
      <c r="A99" s="1">
        <v>6770</v>
      </c>
      <c r="B99" s="2" t="s">
        <v>129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3"/>
      <c r="BP99" s="22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3"/>
      <c r="CB99" s="22"/>
      <c r="CC99" s="23"/>
      <c r="CD99" s="22"/>
      <c r="CE99" s="23"/>
      <c r="CF99" s="22"/>
      <c r="CG99" s="23"/>
      <c r="CH99" s="22"/>
      <c r="CI99" s="23"/>
      <c r="CJ99" s="22"/>
      <c r="CK99" s="23"/>
      <c r="CL99" s="22"/>
      <c r="CM99" s="23"/>
      <c r="CN99" s="22"/>
      <c r="CO99" s="22"/>
      <c r="CP99" s="23"/>
      <c r="CQ99" s="22"/>
      <c r="CR99" s="23"/>
      <c r="CS99" s="22"/>
      <c r="CT99" s="23"/>
      <c r="CU99" s="22"/>
      <c r="CV99" s="22"/>
      <c r="CW99" s="22"/>
      <c r="CX99" s="23"/>
      <c r="CY99" s="23"/>
      <c r="CZ99" s="22"/>
      <c r="DA99" s="23"/>
      <c r="DB99" s="22"/>
      <c r="DC99" s="23"/>
      <c r="DD99" s="22"/>
      <c r="DE99" s="23"/>
      <c r="DF99" s="22"/>
      <c r="DG99" s="23"/>
      <c r="DH99" s="23"/>
      <c r="DI99" s="22"/>
      <c r="DJ99" s="23"/>
      <c r="DK99" s="22"/>
      <c r="DL99" s="23"/>
      <c r="DM99" s="22"/>
      <c r="DN99" s="23"/>
      <c r="DO99" s="22"/>
      <c r="DP99" s="23"/>
      <c r="DQ99" s="22"/>
      <c r="DR99" s="23"/>
      <c r="DS99" s="22"/>
      <c r="DT99" s="23"/>
      <c r="DU99" s="22"/>
      <c r="DV99" s="22"/>
      <c r="DW99" s="22"/>
      <c r="DX99" s="23"/>
      <c r="DY99" s="22"/>
      <c r="DZ99" s="23"/>
      <c r="EA99" s="23"/>
      <c r="EB99" s="23"/>
      <c r="EC99" s="23"/>
      <c r="ED99" s="22"/>
      <c r="EE99" s="23"/>
      <c r="EF99" s="22"/>
      <c r="EG99" s="23"/>
      <c r="EH99" s="22"/>
      <c r="EI99" s="23"/>
      <c r="EJ99" s="23"/>
      <c r="EK99" s="22"/>
      <c r="EL99" s="23"/>
      <c r="EM99" s="22"/>
      <c r="EN99" s="23">
        <v>12</v>
      </c>
      <c r="EO99" s="22"/>
      <c r="EP99" s="23"/>
      <c r="EQ99" s="22"/>
      <c r="ER99" s="23"/>
      <c r="ES99" s="22"/>
      <c r="ET99" s="23">
        <v>1600</v>
      </c>
      <c r="EU99" s="22"/>
      <c r="EV99" s="23"/>
      <c r="EW99" s="22"/>
      <c r="EX99" s="22"/>
      <c r="EY99" s="22"/>
      <c r="EZ99" s="22"/>
      <c r="FA99" s="23"/>
      <c r="FB99" s="22"/>
      <c r="FC99" s="23"/>
      <c r="FD99" s="22"/>
      <c r="FE99" s="23"/>
      <c r="FF99" s="22"/>
      <c r="FG99" s="22"/>
      <c r="FH99" s="22">
        <v>15</v>
      </c>
      <c r="FI99" s="22"/>
      <c r="FJ99" s="22"/>
      <c r="FK99" s="23"/>
      <c r="FL99" s="22"/>
      <c r="FM99" s="23"/>
      <c r="FN99" s="22"/>
      <c r="FO99" s="23"/>
      <c r="FP99" s="22"/>
      <c r="FQ99" s="23"/>
      <c r="FR99" s="22"/>
      <c r="FS99" s="23"/>
      <c r="FT99" s="22"/>
      <c r="FU99" s="23"/>
      <c r="FV99" s="22"/>
      <c r="FW99" s="23"/>
      <c r="FX99" s="22"/>
      <c r="FY99" s="22"/>
      <c r="FZ99" s="23"/>
      <c r="GA99" s="22"/>
      <c r="GB99" s="23"/>
      <c r="GC99" s="22"/>
      <c r="GD99" s="23"/>
      <c r="GE99" s="22"/>
      <c r="GF99" s="23"/>
      <c r="GG99" s="23"/>
      <c r="GH99" s="23"/>
      <c r="GI99" s="22"/>
      <c r="GJ99" s="23"/>
      <c r="GK99" s="22"/>
      <c r="GL99" s="23"/>
      <c r="GM99" s="22"/>
      <c r="GN99" s="23"/>
      <c r="GO99" s="22"/>
      <c r="GP99" s="23"/>
      <c r="GQ99" s="22"/>
      <c r="GR99" s="23"/>
      <c r="GS99" s="22"/>
      <c r="GT99" s="23"/>
      <c r="GU99" s="22"/>
      <c r="GV99" s="23"/>
      <c r="GW99" s="22"/>
      <c r="GX99" s="23"/>
      <c r="GY99" s="22"/>
      <c r="GZ99" s="23"/>
      <c r="HA99" s="22"/>
      <c r="HB99" s="23"/>
      <c r="HC99" s="22"/>
      <c r="HD99" s="23"/>
      <c r="HE99" s="22"/>
      <c r="HF99" s="23"/>
      <c r="HG99" s="22"/>
      <c r="HH99" s="23"/>
      <c r="HI99" s="22"/>
      <c r="HJ99" s="23"/>
      <c r="HK99" s="22"/>
      <c r="HL99" s="23"/>
      <c r="HM99" s="22"/>
      <c r="HN99" s="23"/>
      <c r="HO99" s="22"/>
      <c r="HP99" s="23"/>
      <c r="HQ99" s="22"/>
      <c r="HR99" s="23"/>
      <c r="HS99" s="22"/>
      <c r="HT99" s="23"/>
      <c r="HU99" s="22"/>
      <c r="HV99" s="23"/>
      <c r="HW99" s="22"/>
      <c r="HX99" s="23"/>
      <c r="HY99" s="1">
        <f t="shared" si="5"/>
        <v>1627</v>
      </c>
      <c r="HZ99" s="1">
        <v>1627</v>
      </c>
    </row>
    <row r="100" spans="1:234" x14ac:dyDescent="0.25">
      <c r="A100" s="1">
        <v>6820</v>
      </c>
      <c r="B100" s="2" t="s">
        <v>130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3"/>
      <c r="BP100" s="22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3"/>
      <c r="CB100" s="22"/>
      <c r="CC100" s="23"/>
      <c r="CD100" s="22"/>
      <c r="CE100" s="23"/>
      <c r="CF100" s="22"/>
      <c r="CG100" s="23"/>
      <c r="CH100" s="22"/>
      <c r="CI100" s="23"/>
      <c r="CJ100" s="22"/>
      <c r="CK100" s="23"/>
      <c r="CL100" s="22"/>
      <c r="CM100" s="23"/>
      <c r="CN100" s="22"/>
      <c r="CO100" s="22"/>
      <c r="CP100" s="23"/>
      <c r="CQ100" s="22"/>
      <c r="CR100" s="23"/>
      <c r="CS100" s="22"/>
      <c r="CT100" s="23"/>
      <c r="CU100" s="22"/>
      <c r="CV100" s="22"/>
      <c r="CW100" s="22"/>
      <c r="CX100" s="23"/>
      <c r="CY100" s="23"/>
      <c r="CZ100" s="22"/>
      <c r="DA100" s="23"/>
      <c r="DB100" s="22"/>
      <c r="DC100" s="23"/>
      <c r="DD100" s="22"/>
      <c r="DE100" s="23"/>
      <c r="DF100" s="22"/>
      <c r="DG100" s="23"/>
      <c r="DH100" s="23"/>
      <c r="DI100" s="22"/>
      <c r="DJ100" s="23"/>
      <c r="DK100" s="22"/>
      <c r="DL100" s="23"/>
      <c r="DM100" s="22"/>
      <c r="DN100" s="23"/>
      <c r="DO100" s="22"/>
      <c r="DP100" s="23"/>
      <c r="DQ100" s="22"/>
      <c r="DR100" s="23"/>
      <c r="DS100" s="22"/>
      <c r="DT100" s="23"/>
      <c r="DU100" s="22"/>
      <c r="DV100" s="22"/>
      <c r="DW100" s="22"/>
      <c r="DX100" s="23"/>
      <c r="DY100" s="22"/>
      <c r="DZ100" s="23"/>
      <c r="EA100" s="23"/>
      <c r="EB100" s="23"/>
      <c r="EC100" s="23"/>
      <c r="ED100" s="22"/>
      <c r="EE100" s="23"/>
      <c r="EF100" s="22"/>
      <c r="EG100" s="23"/>
      <c r="EH100" s="22"/>
      <c r="EI100" s="23"/>
      <c r="EJ100" s="23"/>
      <c r="EK100" s="22"/>
      <c r="EL100" s="23"/>
      <c r="EM100" s="22"/>
      <c r="EN100" s="23"/>
      <c r="EO100" s="22"/>
      <c r="EP100" s="23"/>
      <c r="EQ100" s="22"/>
      <c r="ER100" s="23"/>
      <c r="ES100" s="22"/>
      <c r="ET100" s="23"/>
      <c r="EU100" s="22">
        <v>12</v>
      </c>
      <c r="EV100" s="23">
        <v>35</v>
      </c>
      <c r="EW100" s="22"/>
      <c r="EX100" s="22"/>
      <c r="EY100" s="22"/>
      <c r="EZ100" s="22"/>
      <c r="FA100" s="23"/>
      <c r="FB100" s="22"/>
      <c r="FC100" s="23"/>
      <c r="FD100" s="22"/>
      <c r="FE100" s="23"/>
      <c r="FF100" s="22"/>
      <c r="FG100" s="22"/>
      <c r="FH100" s="22"/>
      <c r="FI100" s="22"/>
      <c r="FJ100" s="22"/>
      <c r="FK100" s="23"/>
      <c r="FL100" s="22"/>
      <c r="FM100" s="23"/>
      <c r="FN100" s="22"/>
      <c r="FO100" s="23"/>
      <c r="FP100" s="22"/>
      <c r="FQ100" s="23"/>
      <c r="FR100" s="22"/>
      <c r="FS100" s="23"/>
      <c r="FT100" s="22"/>
      <c r="FU100" s="23"/>
      <c r="FV100" s="22"/>
      <c r="FW100" s="23"/>
      <c r="FX100" s="22"/>
      <c r="FY100" s="22"/>
      <c r="FZ100" s="23"/>
      <c r="GA100" s="22"/>
      <c r="GB100" s="23"/>
      <c r="GC100" s="22"/>
      <c r="GD100" s="23"/>
      <c r="GE100" s="22"/>
      <c r="GF100" s="23"/>
      <c r="GG100" s="23"/>
      <c r="GH100" s="23"/>
      <c r="GI100" s="22"/>
      <c r="GJ100" s="23"/>
      <c r="GK100" s="22"/>
      <c r="GL100" s="23"/>
      <c r="GM100" s="22"/>
      <c r="GN100" s="23"/>
      <c r="GO100" s="22"/>
      <c r="GP100" s="23"/>
      <c r="GQ100" s="22"/>
      <c r="GR100" s="23"/>
      <c r="GS100" s="22"/>
      <c r="GT100" s="23"/>
      <c r="GU100" s="22"/>
      <c r="GV100" s="23"/>
      <c r="GW100" s="22"/>
      <c r="GX100" s="23"/>
      <c r="GY100" s="22"/>
      <c r="GZ100" s="23"/>
      <c r="HA100" s="22"/>
      <c r="HB100" s="23"/>
      <c r="HC100" s="22"/>
      <c r="HD100" s="23"/>
      <c r="HE100" s="22"/>
      <c r="HF100" s="23"/>
      <c r="HG100" s="22"/>
      <c r="HH100" s="23"/>
      <c r="HI100" s="22"/>
      <c r="HJ100" s="23"/>
      <c r="HK100" s="22"/>
      <c r="HL100" s="23"/>
      <c r="HM100" s="22"/>
      <c r="HN100" s="23"/>
      <c r="HO100" s="22"/>
      <c r="HP100" s="23"/>
      <c r="HQ100" s="22"/>
      <c r="HR100" s="23"/>
      <c r="HS100" s="22"/>
      <c r="HT100" s="23"/>
      <c r="HU100" s="22"/>
      <c r="HV100" s="23"/>
      <c r="HW100" s="22"/>
      <c r="HX100" s="23"/>
      <c r="HY100" s="1">
        <f t="shared" si="5"/>
        <v>47</v>
      </c>
      <c r="HZ100" s="1">
        <v>47</v>
      </c>
    </row>
    <row r="101" spans="1:234" x14ac:dyDescent="0.25">
      <c r="A101" s="1">
        <v>7410</v>
      </c>
      <c r="B101" s="2" t="s">
        <v>131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3"/>
      <c r="BP101" s="22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3"/>
      <c r="CD101" s="22"/>
      <c r="CE101" s="23"/>
      <c r="CF101" s="22"/>
      <c r="CG101" s="23"/>
      <c r="CH101" s="22"/>
      <c r="CI101" s="23"/>
      <c r="CJ101" s="22"/>
      <c r="CK101" s="23"/>
      <c r="CL101" s="22"/>
      <c r="CM101" s="23"/>
      <c r="CN101" s="22"/>
      <c r="CO101" s="22"/>
      <c r="CP101" s="23"/>
      <c r="CQ101" s="22"/>
      <c r="CR101" s="23"/>
      <c r="CS101" s="22"/>
      <c r="CT101" s="23"/>
      <c r="CU101" s="22"/>
      <c r="CV101" s="22"/>
      <c r="CW101" s="22"/>
      <c r="CX101" s="23"/>
      <c r="CY101" s="23"/>
      <c r="CZ101" s="22"/>
      <c r="DA101" s="23">
        <v>100</v>
      </c>
      <c r="DB101" s="22"/>
      <c r="DC101" s="23"/>
      <c r="DD101" s="22"/>
      <c r="DE101" s="23"/>
      <c r="DF101" s="22"/>
      <c r="DG101" s="23"/>
      <c r="DH101" s="23"/>
      <c r="DI101" s="22"/>
      <c r="DJ101" s="23"/>
      <c r="DK101" s="22"/>
      <c r="DL101" s="23"/>
      <c r="DM101" s="22"/>
      <c r="DN101" s="23"/>
      <c r="DO101" s="22"/>
      <c r="DP101" s="23"/>
      <c r="DQ101" s="22"/>
      <c r="DR101" s="23"/>
      <c r="DS101" s="22"/>
      <c r="DT101" s="23"/>
      <c r="DU101" s="22"/>
      <c r="DV101" s="22"/>
      <c r="DW101" s="22"/>
      <c r="DX101" s="23"/>
      <c r="DY101" s="22"/>
      <c r="DZ101" s="23"/>
      <c r="EA101" s="23"/>
      <c r="EB101" s="23"/>
      <c r="EC101" s="23"/>
      <c r="ED101" s="22"/>
      <c r="EE101" s="23"/>
      <c r="EF101" s="22"/>
      <c r="EG101" s="23"/>
      <c r="EH101" s="22"/>
      <c r="EI101" s="23"/>
      <c r="EJ101" s="23"/>
      <c r="EK101" s="22"/>
      <c r="EL101" s="23"/>
      <c r="EM101" s="22"/>
      <c r="EN101" s="23"/>
      <c r="EO101" s="22"/>
      <c r="EP101" s="23"/>
      <c r="EQ101" s="22"/>
      <c r="ER101" s="23"/>
      <c r="ES101" s="22"/>
      <c r="ET101" s="23"/>
      <c r="EU101" s="22"/>
      <c r="EV101" s="23"/>
      <c r="EW101" s="22"/>
      <c r="EX101" s="22"/>
      <c r="EY101" s="22"/>
      <c r="EZ101" s="22"/>
      <c r="FA101" s="23"/>
      <c r="FB101" s="22"/>
      <c r="FC101" s="23"/>
      <c r="FD101" s="22"/>
      <c r="FE101" s="23"/>
      <c r="FF101" s="22"/>
      <c r="FG101" s="22"/>
      <c r="FH101" s="22">
        <v>1</v>
      </c>
      <c r="FI101" s="22"/>
      <c r="FJ101" s="22"/>
      <c r="FK101" s="23"/>
      <c r="FL101" s="22"/>
      <c r="FM101" s="23"/>
      <c r="FN101" s="22"/>
      <c r="FO101" s="23"/>
      <c r="FP101" s="22"/>
      <c r="FQ101" s="23"/>
      <c r="FR101" s="22"/>
      <c r="FS101" s="23"/>
      <c r="FT101" s="22"/>
      <c r="FU101" s="23"/>
      <c r="FV101" s="22"/>
      <c r="FW101" s="23"/>
      <c r="FX101" s="22"/>
      <c r="FY101" s="22"/>
      <c r="FZ101" s="23"/>
      <c r="GA101" s="22"/>
      <c r="GB101" s="23"/>
      <c r="GC101" s="22"/>
      <c r="GD101" s="23"/>
      <c r="GE101" s="22"/>
      <c r="GF101" s="23"/>
      <c r="GG101" s="23"/>
      <c r="GH101" s="23"/>
      <c r="GI101" s="22"/>
      <c r="GJ101" s="23"/>
      <c r="GK101" s="22"/>
      <c r="GL101" s="23"/>
      <c r="GM101" s="22"/>
      <c r="GN101" s="23"/>
      <c r="GO101" s="22"/>
      <c r="GP101" s="23"/>
      <c r="GQ101" s="22"/>
      <c r="GR101" s="23"/>
      <c r="GS101" s="22"/>
      <c r="GT101" s="23"/>
      <c r="GU101" s="22"/>
      <c r="GV101" s="23"/>
      <c r="GW101" s="22"/>
      <c r="GX101" s="23"/>
      <c r="GY101" s="22"/>
      <c r="GZ101" s="23"/>
      <c r="HA101" s="22"/>
      <c r="HB101" s="23"/>
      <c r="HC101" s="22"/>
      <c r="HD101" s="23"/>
      <c r="HE101" s="22"/>
      <c r="HF101" s="23"/>
      <c r="HG101" s="22"/>
      <c r="HH101" s="23"/>
      <c r="HI101" s="22"/>
      <c r="HJ101" s="23"/>
      <c r="HK101" s="22"/>
      <c r="HL101" s="23"/>
      <c r="HM101" s="22"/>
      <c r="HN101" s="23"/>
      <c r="HO101" s="22"/>
      <c r="HP101" s="23"/>
      <c r="HQ101" s="22"/>
      <c r="HR101" s="23"/>
      <c r="HS101" s="22"/>
      <c r="HT101" s="23"/>
      <c r="HU101" s="22"/>
      <c r="HV101" s="23"/>
      <c r="HW101" s="22"/>
      <c r="HX101" s="23"/>
      <c r="HY101" s="1">
        <f t="shared" si="5"/>
        <v>101</v>
      </c>
      <c r="HZ101" s="1">
        <v>101</v>
      </c>
    </row>
    <row r="102" spans="1:234" x14ac:dyDescent="0.25">
      <c r="A102" s="1">
        <v>7420</v>
      </c>
      <c r="B102" s="2" t="s">
        <v>132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3"/>
      <c r="BP102" s="22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3"/>
      <c r="CD102" s="22"/>
      <c r="CE102" s="23"/>
      <c r="CF102" s="22"/>
      <c r="CG102" s="23"/>
      <c r="CH102" s="22"/>
      <c r="CI102" s="23"/>
      <c r="CJ102" s="22"/>
      <c r="CK102" s="23"/>
      <c r="CL102" s="22"/>
      <c r="CM102" s="23">
        <v>96</v>
      </c>
      <c r="CN102" s="22"/>
      <c r="CO102" s="22"/>
      <c r="CP102" s="23"/>
      <c r="CQ102" s="22"/>
      <c r="CR102" s="23"/>
      <c r="CS102" s="22"/>
      <c r="CT102" s="23">
        <v>1000</v>
      </c>
      <c r="CU102" s="22"/>
      <c r="CV102" s="22"/>
      <c r="CW102" s="22"/>
      <c r="CX102" s="23"/>
      <c r="CY102" s="23"/>
      <c r="CZ102" s="22">
        <v>30</v>
      </c>
      <c r="DA102" s="23"/>
      <c r="DB102" s="22"/>
      <c r="DC102" s="23"/>
      <c r="DD102" s="22"/>
      <c r="DE102" s="23"/>
      <c r="DF102" s="22"/>
      <c r="DG102" s="23"/>
      <c r="DH102" s="23">
        <v>3</v>
      </c>
      <c r="DI102" s="22">
        <v>11</v>
      </c>
      <c r="DJ102" s="23"/>
      <c r="DK102" s="22"/>
      <c r="DL102" s="23"/>
      <c r="DM102" s="22">
        <v>16</v>
      </c>
      <c r="DN102" s="23"/>
      <c r="DO102" s="22"/>
      <c r="DP102" s="23"/>
      <c r="DQ102" s="22"/>
      <c r="DR102" s="23"/>
      <c r="DS102" s="22"/>
      <c r="DT102" s="23"/>
      <c r="DU102" s="22"/>
      <c r="DV102" s="22"/>
      <c r="DW102" s="22"/>
      <c r="DX102" s="23"/>
      <c r="DY102" s="22"/>
      <c r="DZ102" s="23"/>
      <c r="EA102" s="23">
        <v>3</v>
      </c>
      <c r="EB102" s="23"/>
      <c r="EC102" s="23"/>
      <c r="ED102" s="22"/>
      <c r="EE102" s="23"/>
      <c r="EF102" s="22"/>
      <c r="EG102" s="23"/>
      <c r="EH102" s="22"/>
      <c r="EI102" s="23"/>
      <c r="EJ102" s="23"/>
      <c r="EK102" s="22"/>
      <c r="EL102" s="23"/>
      <c r="EM102" s="22"/>
      <c r="EN102" s="23"/>
      <c r="EO102" s="22"/>
      <c r="EP102" s="23"/>
      <c r="EQ102" s="22"/>
      <c r="ER102" s="23"/>
      <c r="ES102" s="22"/>
      <c r="ET102" s="23"/>
      <c r="EU102" s="22"/>
      <c r="EV102" s="23">
        <v>1</v>
      </c>
      <c r="EW102" s="22"/>
      <c r="EX102" s="22"/>
      <c r="EY102" s="22"/>
      <c r="EZ102" s="22"/>
      <c r="FA102" s="23"/>
      <c r="FB102" s="22"/>
      <c r="FC102" s="23"/>
      <c r="FD102" s="22"/>
      <c r="FE102" s="23"/>
      <c r="FF102" s="22"/>
      <c r="FG102" s="22"/>
      <c r="FH102" s="22"/>
      <c r="FI102" s="22"/>
      <c r="FJ102" s="22"/>
      <c r="FK102" s="23"/>
      <c r="FL102" s="22"/>
      <c r="FM102" s="23"/>
      <c r="FN102" s="22"/>
      <c r="FO102" s="23"/>
      <c r="FP102" s="22"/>
      <c r="FQ102" s="23"/>
      <c r="FR102" s="22"/>
      <c r="FS102" s="23"/>
      <c r="FT102" s="22"/>
      <c r="FU102" s="23"/>
      <c r="FV102" s="22"/>
      <c r="FW102" s="23"/>
      <c r="FX102" s="22"/>
      <c r="FY102" s="22"/>
      <c r="FZ102" s="23"/>
      <c r="GA102" s="22"/>
      <c r="GB102" s="23"/>
      <c r="GC102" s="22"/>
      <c r="GD102" s="23"/>
      <c r="GE102" s="22"/>
      <c r="GF102" s="23"/>
      <c r="GG102" s="23"/>
      <c r="GH102" s="23"/>
      <c r="GI102" s="22"/>
      <c r="GJ102" s="23"/>
      <c r="GK102" s="22"/>
      <c r="GL102" s="23"/>
      <c r="GM102" s="22"/>
      <c r="GN102" s="23"/>
      <c r="GO102" s="22"/>
      <c r="GP102" s="23"/>
      <c r="GQ102" s="22"/>
      <c r="GR102" s="23"/>
      <c r="GS102" s="22"/>
      <c r="GT102" s="23"/>
      <c r="GU102" s="22"/>
      <c r="GV102" s="23"/>
      <c r="GW102" s="22"/>
      <c r="GX102" s="23"/>
      <c r="GY102" s="22"/>
      <c r="GZ102" s="23"/>
      <c r="HA102" s="22"/>
      <c r="HB102" s="23"/>
      <c r="HC102" s="22"/>
      <c r="HD102" s="23"/>
      <c r="HE102" s="22"/>
      <c r="HF102" s="23"/>
      <c r="HG102" s="22"/>
      <c r="HH102" s="23"/>
      <c r="HI102" s="22"/>
      <c r="HJ102" s="23"/>
      <c r="HK102" s="22"/>
      <c r="HL102" s="23"/>
      <c r="HM102" s="22"/>
      <c r="HN102" s="23"/>
      <c r="HO102" s="22"/>
      <c r="HP102" s="23"/>
      <c r="HQ102" s="22"/>
      <c r="HR102" s="23"/>
      <c r="HS102" s="22"/>
      <c r="HT102" s="23"/>
      <c r="HU102" s="22"/>
      <c r="HV102" s="23"/>
      <c r="HW102" s="22"/>
      <c r="HX102" s="23"/>
      <c r="HY102" s="1">
        <f t="shared" si="5"/>
        <v>1160</v>
      </c>
      <c r="HZ102" s="1">
        <v>1160</v>
      </c>
    </row>
    <row r="103" spans="1:234" x14ac:dyDescent="0.25">
      <c r="A103" s="1">
        <v>7500</v>
      </c>
      <c r="B103" s="2" t="s">
        <v>133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3"/>
      <c r="BP103" s="22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3"/>
      <c r="CD103" s="22"/>
      <c r="CE103" s="23"/>
      <c r="CF103" s="22"/>
      <c r="CG103" s="23"/>
      <c r="CH103" s="22"/>
      <c r="CI103" s="23"/>
      <c r="CJ103" s="22"/>
      <c r="CK103" s="23"/>
      <c r="CL103" s="22"/>
      <c r="CM103" s="23">
        <v>1</v>
      </c>
      <c r="CN103" s="22"/>
      <c r="CO103" s="22"/>
      <c r="CP103" s="23"/>
      <c r="CQ103" s="22"/>
      <c r="CR103" s="23"/>
      <c r="CS103" s="22"/>
      <c r="CT103" s="23">
        <v>1</v>
      </c>
      <c r="CU103" s="22"/>
      <c r="CV103" s="22"/>
      <c r="CW103" s="22"/>
      <c r="CX103" s="23"/>
      <c r="CY103" s="23"/>
      <c r="CZ103" s="22">
        <v>2</v>
      </c>
      <c r="DA103" s="23"/>
      <c r="DB103" s="22"/>
      <c r="DC103" s="23">
        <v>2</v>
      </c>
      <c r="DD103" s="22"/>
      <c r="DE103" s="23">
        <v>2</v>
      </c>
      <c r="DF103" s="22"/>
      <c r="DG103" s="23"/>
      <c r="DH103" s="23"/>
      <c r="DI103" s="22"/>
      <c r="DJ103" s="23"/>
      <c r="DK103" s="22"/>
      <c r="DL103" s="23"/>
      <c r="DM103" s="22">
        <v>8</v>
      </c>
      <c r="DN103" s="23"/>
      <c r="DO103" s="22"/>
      <c r="DP103" s="23"/>
      <c r="DQ103" s="22"/>
      <c r="DR103" s="23"/>
      <c r="DS103" s="22"/>
      <c r="DT103" s="23">
        <v>5</v>
      </c>
      <c r="DU103" s="22">
        <v>5</v>
      </c>
      <c r="DV103" s="22"/>
      <c r="DW103" s="22"/>
      <c r="DX103" s="23"/>
      <c r="DY103" s="22"/>
      <c r="DZ103" s="23"/>
      <c r="EA103" s="23"/>
      <c r="EB103" s="23"/>
      <c r="EC103" s="23">
        <v>3</v>
      </c>
      <c r="ED103" s="22">
        <v>4</v>
      </c>
      <c r="EE103" s="23"/>
      <c r="EF103" s="22">
        <v>3</v>
      </c>
      <c r="EG103" s="23">
        <v>3</v>
      </c>
      <c r="EH103" s="22"/>
      <c r="EI103" s="23"/>
      <c r="EJ103" s="23"/>
      <c r="EK103" s="22"/>
      <c r="EL103" s="23"/>
      <c r="EM103" s="22"/>
      <c r="EN103" s="23">
        <v>1</v>
      </c>
      <c r="EO103" s="22">
        <v>9</v>
      </c>
      <c r="EP103" s="23"/>
      <c r="EQ103" s="22">
        <v>1</v>
      </c>
      <c r="ER103" s="23">
        <v>4</v>
      </c>
      <c r="ES103" s="22"/>
      <c r="ET103" s="23">
        <v>9</v>
      </c>
      <c r="EU103" s="22">
        <v>5</v>
      </c>
      <c r="EV103" s="23"/>
      <c r="EW103" s="22"/>
      <c r="EX103" s="22"/>
      <c r="EY103" s="22"/>
      <c r="EZ103" s="22"/>
      <c r="FA103" s="23"/>
      <c r="FB103" s="22"/>
      <c r="FC103" s="23"/>
      <c r="FD103" s="22"/>
      <c r="FE103" s="23"/>
      <c r="FF103" s="22"/>
      <c r="FG103" s="22">
        <v>1</v>
      </c>
      <c r="FH103" s="22">
        <v>1</v>
      </c>
      <c r="FI103" s="22"/>
      <c r="FJ103" s="22"/>
      <c r="FK103" s="23"/>
      <c r="FL103" s="22"/>
      <c r="FM103" s="23"/>
      <c r="FN103" s="22"/>
      <c r="FO103" s="23"/>
      <c r="FP103" s="22"/>
      <c r="FQ103" s="23"/>
      <c r="FR103" s="22"/>
      <c r="FS103" s="23"/>
      <c r="FT103" s="22"/>
      <c r="FU103" s="23"/>
      <c r="FV103" s="22"/>
      <c r="FW103" s="23"/>
      <c r="FX103" s="22"/>
      <c r="FY103" s="22"/>
      <c r="FZ103" s="23"/>
      <c r="GA103" s="22"/>
      <c r="GB103" s="23"/>
      <c r="GC103" s="22"/>
      <c r="GD103" s="23"/>
      <c r="GE103" s="22"/>
      <c r="GF103" s="23"/>
      <c r="GG103" s="23"/>
      <c r="GH103" s="23"/>
      <c r="GI103" s="22"/>
      <c r="GJ103" s="23"/>
      <c r="GK103" s="22"/>
      <c r="GL103" s="23"/>
      <c r="GM103" s="22"/>
      <c r="GN103" s="23"/>
      <c r="GO103" s="22"/>
      <c r="GP103" s="23"/>
      <c r="GQ103" s="22"/>
      <c r="GR103" s="23"/>
      <c r="GS103" s="22"/>
      <c r="GT103" s="23"/>
      <c r="GU103" s="22"/>
      <c r="GV103" s="23"/>
      <c r="GW103" s="22"/>
      <c r="GX103" s="23"/>
      <c r="GY103" s="22"/>
      <c r="GZ103" s="23"/>
      <c r="HA103" s="22"/>
      <c r="HB103" s="23"/>
      <c r="HC103" s="22"/>
      <c r="HD103" s="23"/>
      <c r="HE103" s="22"/>
      <c r="HF103" s="23"/>
      <c r="HG103" s="22"/>
      <c r="HH103" s="23"/>
      <c r="HI103" s="22"/>
      <c r="HJ103" s="23"/>
      <c r="HK103" s="22"/>
      <c r="HL103" s="23"/>
      <c r="HM103" s="22"/>
      <c r="HN103" s="23"/>
      <c r="HO103" s="22"/>
      <c r="HP103" s="23"/>
      <c r="HQ103" s="22"/>
      <c r="HR103" s="23"/>
      <c r="HS103" s="22"/>
      <c r="HT103" s="23"/>
      <c r="HU103" s="22"/>
      <c r="HV103" s="23"/>
      <c r="HW103" s="22"/>
      <c r="HX103" s="23"/>
      <c r="HY103" s="1">
        <f t="shared" si="5"/>
        <v>70</v>
      </c>
      <c r="HZ103" s="1">
        <v>70</v>
      </c>
    </row>
    <row r="104" spans="1:234" x14ac:dyDescent="0.25">
      <c r="A104" s="1">
        <v>7510</v>
      </c>
      <c r="B104" s="2" t="s">
        <v>134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3"/>
      <c r="BP104" s="22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3"/>
      <c r="CB104" s="22"/>
      <c r="CC104" s="23"/>
      <c r="CD104" s="22"/>
      <c r="CE104" s="23"/>
      <c r="CF104" s="22"/>
      <c r="CG104" s="23"/>
      <c r="CH104" s="22"/>
      <c r="CI104" s="23"/>
      <c r="CJ104" s="22"/>
      <c r="CK104" s="23"/>
      <c r="CL104" s="22"/>
      <c r="CM104" s="23"/>
      <c r="CN104" s="22"/>
      <c r="CO104" s="22"/>
      <c r="CP104" s="23"/>
      <c r="CQ104" s="22"/>
      <c r="CR104" s="23"/>
      <c r="CS104" s="22"/>
      <c r="CT104" s="23"/>
      <c r="CU104" s="22"/>
      <c r="CV104" s="22"/>
      <c r="CW104" s="22"/>
      <c r="CX104" s="23"/>
      <c r="CY104" s="23"/>
      <c r="CZ104" s="22">
        <v>3</v>
      </c>
      <c r="DA104" s="23"/>
      <c r="DB104" s="22"/>
      <c r="DC104" s="23"/>
      <c r="DD104" s="22"/>
      <c r="DE104" s="23">
        <v>65</v>
      </c>
      <c r="DF104" s="22"/>
      <c r="DG104" s="23"/>
      <c r="DH104" s="23">
        <v>14</v>
      </c>
      <c r="DI104" s="22">
        <v>20</v>
      </c>
      <c r="DJ104" s="23"/>
      <c r="DK104" s="22"/>
      <c r="DL104" s="23"/>
      <c r="DM104" s="22">
        <v>375</v>
      </c>
      <c r="DN104" s="23"/>
      <c r="DO104" s="22">
        <v>10</v>
      </c>
      <c r="DP104" s="23"/>
      <c r="DQ104" s="22"/>
      <c r="DR104" s="23"/>
      <c r="DS104" s="22"/>
      <c r="DT104" s="23"/>
      <c r="DU104" s="22"/>
      <c r="DV104" s="22"/>
      <c r="DW104" s="22"/>
      <c r="DX104" s="23"/>
      <c r="DY104" s="22"/>
      <c r="DZ104" s="23"/>
      <c r="EA104" s="23"/>
      <c r="EB104" s="23"/>
      <c r="EC104" s="23"/>
      <c r="ED104" s="22"/>
      <c r="EE104" s="23"/>
      <c r="EF104" s="22"/>
      <c r="EG104" s="23">
        <v>354</v>
      </c>
      <c r="EH104" s="22"/>
      <c r="EI104" s="23"/>
      <c r="EJ104" s="23"/>
      <c r="EK104" s="22"/>
      <c r="EL104" s="23"/>
      <c r="EM104" s="22"/>
      <c r="EN104" s="23">
        <v>205</v>
      </c>
      <c r="EO104" s="22"/>
      <c r="EP104" s="23"/>
      <c r="EQ104" s="22"/>
      <c r="ER104" s="23">
        <v>26</v>
      </c>
      <c r="ES104" s="22"/>
      <c r="ET104" s="23"/>
      <c r="EU104" s="22">
        <v>5</v>
      </c>
      <c r="EV104" s="23"/>
      <c r="EW104" s="22"/>
      <c r="EX104" s="22"/>
      <c r="EY104" s="22"/>
      <c r="EZ104" s="22"/>
      <c r="FA104" s="23"/>
      <c r="FB104" s="22"/>
      <c r="FC104" s="23"/>
      <c r="FD104" s="22"/>
      <c r="FE104" s="23"/>
      <c r="FF104" s="22"/>
      <c r="FG104" s="22"/>
      <c r="FH104" s="22"/>
      <c r="FI104" s="22"/>
      <c r="FJ104" s="22"/>
      <c r="FK104" s="23"/>
      <c r="FL104" s="22"/>
      <c r="FM104" s="23"/>
      <c r="FN104" s="22"/>
      <c r="FO104" s="23"/>
      <c r="FP104" s="22"/>
      <c r="FQ104" s="23"/>
      <c r="FR104" s="22"/>
      <c r="FS104" s="23"/>
      <c r="FT104" s="22"/>
      <c r="FU104" s="23"/>
      <c r="FV104" s="22"/>
      <c r="FW104" s="23"/>
      <c r="FX104" s="22"/>
      <c r="FY104" s="22"/>
      <c r="FZ104" s="23"/>
      <c r="GA104" s="22"/>
      <c r="GB104" s="23"/>
      <c r="GC104" s="22"/>
      <c r="GD104" s="23"/>
      <c r="GE104" s="22"/>
      <c r="GF104" s="23"/>
      <c r="GG104" s="23"/>
      <c r="GH104" s="23"/>
      <c r="GI104" s="22"/>
      <c r="GJ104" s="23"/>
      <c r="GK104" s="22"/>
      <c r="GL104" s="23"/>
      <c r="GM104" s="22"/>
      <c r="GN104" s="23"/>
      <c r="GO104" s="22"/>
      <c r="GP104" s="23"/>
      <c r="GQ104" s="22"/>
      <c r="GR104" s="23"/>
      <c r="GS104" s="22"/>
      <c r="GT104" s="23"/>
      <c r="GU104" s="22"/>
      <c r="GV104" s="23"/>
      <c r="GW104" s="22"/>
      <c r="GX104" s="23"/>
      <c r="GY104" s="22"/>
      <c r="GZ104" s="23"/>
      <c r="HA104" s="22"/>
      <c r="HB104" s="23"/>
      <c r="HC104" s="22"/>
      <c r="HD104" s="23"/>
      <c r="HE104" s="22"/>
      <c r="HF104" s="23"/>
      <c r="HG104" s="22"/>
      <c r="HH104" s="23"/>
      <c r="HI104" s="22"/>
      <c r="HJ104" s="23"/>
      <c r="HK104" s="22"/>
      <c r="HL104" s="23"/>
      <c r="HM104" s="22"/>
      <c r="HN104" s="23"/>
      <c r="HO104" s="22"/>
      <c r="HP104" s="23"/>
      <c r="HQ104" s="22"/>
      <c r="HR104" s="23"/>
      <c r="HS104" s="22"/>
      <c r="HT104" s="23"/>
      <c r="HU104" s="22"/>
      <c r="HV104" s="23"/>
      <c r="HW104" s="22"/>
      <c r="HX104" s="23"/>
      <c r="HY104" s="1">
        <f t="shared" si="5"/>
        <v>1077</v>
      </c>
      <c r="HZ104" s="1">
        <v>1077</v>
      </c>
    </row>
    <row r="105" spans="1:234" x14ac:dyDescent="0.25">
      <c r="A105" s="1">
        <v>7570</v>
      </c>
      <c r="B105" s="2" t="s">
        <v>135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3"/>
      <c r="BP105" s="22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3"/>
      <c r="CD105" s="22"/>
      <c r="CE105" s="23"/>
      <c r="CF105" s="22"/>
      <c r="CG105" s="23"/>
      <c r="CH105" s="22"/>
      <c r="CI105" s="23"/>
      <c r="CJ105" s="22"/>
      <c r="CK105" s="23"/>
      <c r="CL105" s="22"/>
      <c r="CM105" s="23"/>
      <c r="CN105" s="22"/>
      <c r="CO105" s="22"/>
      <c r="CP105" s="23"/>
      <c r="CQ105" s="22"/>
      <c r="CR105" s="23"/>
      <c r="CS105" s="22"/>
      <c r="CT105" s="23"/>
      <c r="CU105" s="22"/>
      <c r="CV105" s="22"/>
      <c r="CW105" s="22"/>
      <c r="CX105" s="23"/>
      <c r="CY105" s="23"/>
      <c r="CZ105" s="22"/>
      <c r="DA105" s="23"/>
      <c r="DB105" s="22"/>
      <c r="DC105" s="23"/>
      <c r="DD105" s="22"/>
      <c r="DE105" s="23"/>
      <c r="DF105" s="22"/>
      <c r="DG105" s="23"/>
      <c r="DH105" s="23">
        <v>1</v>
      </c>
      <c r="DI105" s="22"/>
      <c r="DJ105" s="23"/>
      <c r="DK105" s="22"/>
      <c r="DL105" s="23"/>
      <c r="DM105" s="22"/>
      <c r="DN105" s="23"/>
      <c r="DO105" s="22"/>
      <c r="DP105" s="23"/>
      <c r="DQ105" s="22"/>
      <c r="DR105" s="23"/>
      <c r="DS105" s="22"/>
      <c r="DT105" s="23"/>
      <c r="DU105" s="22"/>
      <c r="DV105" s="22"/>
      <c r="DW105" s="22"/>
      <c r="DX105" s="23"/>
      <c r="DY105" s="22"/>
      <c r="DZ105" s="23"/>
      <c r="EA105" s="23"/>
      <c r="EB105" s="23"/>
      <c r="EC105" s="23"/>
      <c r="ED105" s="22"/>
      <c r="EE105" s="23"/>
      <c r="EF105" s="22"/>
      <c r="EG105" s="23"/>
      <c r="EH105" s="22"/>
      <c r="EI105" s="23"/>
      <c r="EJ105" s="23"/>
      <c r="EK105" s="22"/>
      <c r="EL105" s="23"/>
      <c r="EM105" s="22"/>
      <c r="EN105" s="23"/>
      <c r="EO105" s="22"/>
      <c r="EP105" s="23"/>
      <c r="EQ105" s="22"/>
      <c r="ER105" s="23"/>
      <c r="ES105" s="22"/>
      <c r="ET105" s="23"/>
      <c r="EU105" s="22"/>
      <c r="EV105" s="23"/>
      <c r="EW105" s="22"/>
      <c r="EX105" s="22"/>
      <c r="EY105" s="22"/>
      <c r="EZ105" s="22"/>
      <c r="FA105" s="23"/>
      <c r="FB105" s="22"/>
      <c r="FC105" s="23"/>
      <c r="FD105" s="22"/>
      <c r="FE105" s="23"/>
      <c r="FF105" s="22"/>
      <c r="FG105" s="22"/>
      <c r="FH105" s="22"/>
      <c r="FI105" s="22"/>
      <c r="FJ105" s="22"/>
      <c r="FK105" s="23"/>
      <c r="FL105" s="22"/>
      <c r="FM105" s="23"/>
      <c r="FN105" s="22"/>
      <c r="FO105" s="23"/>
      <c r="FP105" s="22"/>
      <c r="FQ105" s="23"/>
      <c r="FR105" s="22"/>
      <c r="FS105" s="23"/>
      <c r="FT105" s="22"/>
      <c r="FU105" s="23"/>
      <c r="FV105" s="22"/>
      <c r="FW105" s="23"/>
      <c r="FX105" s="22"/>
      <c r="FY105" s="22"/>
      <c r="FZ105" s="23"/>
      <c r="GA105" s="22"/>
      <c r="GB105" s="23"/>
      <c r="GC105" s="22"/>
      <c r="GD105" s="23"/>
      <c r="GE105" s="22"/>
      <c r="GF105" s="23"/>
      <c r="GG105" s="23"/>
      <c r="GH105" s="23"/>
      <c r="GI105" s="22"/>
      <c r="GJ105" s="23"/>
      <c r="GK105" s="22"/>
      <c r="GL105" s="23"/>
      <c r="GM105" s="22"/>
      <c r="GN105" s="23"/>
      <c r="GO105" s="22"/>
      <c r="GP105" s="23"/>
      <c r="GQ105" s="22"/>
      <c r="GR105" s="23"/>
      <c r="GS105" s="22"/>
      <c r="GT105" s="23"/>
      <c r="GU105" s="22"/>
      <c r="GV105" s="23"/>
      <c r="GW105" s="22"/>
      <c r="GX105" s="23"/>
      <c r="GY105" s="22"/>
      <c r="GZ105" s="23"/>
      <c r="HA105" s="22"/>
      <c r="HB105" s="23"/>
      <c r="HC105" s="22"/>
      <c r="HD105" s="23"/>
      <c r="HE105" s="22"/>
      <c r="HF105" s="23"/>
      <c r="HG105" s="22"/>
      <c r="HH105" s="23"/>
      <c r="HI105" s="22"/>
      <c r="HJ105" s="23"/>
      <c r="HK105" s="22"/>
      <c r="HL105" s="23"/>
      <c r="HM105" s="22"/>
      <c r="HN105" s="23"/>
      <c r="HO105" s="22"/>
      <c r="HP105" s="23"/>
      <c r="HQ105" s="22"/>
      <c r="HR105" s="23"/>
      <c r="HS105" s="22"/>
      <c r="HT105" s="23"/>
      <c r="HU105" s="22"/>
      <c r="HV105" s="23"/>
      <c r="HW105" s="22"/>
      <c r="HX105" s="23"/>
      <c r="HY105" s="1">
        <f t="shared" si="5"/>
        <v>1</v>
      </c>
      <c r="HZ105" s="1">
        <v>1</v>
      </c>
    </row>
    <row r="106" spans="1:234" x14ac:dyDescent="0.25">
      <c r="A106" s="1">
        <v>7590</v>
      </c>
      <c r="B106" s="2" t="s">
        <v>136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3"/>
      <c r="BP106" s="22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/>
      <c r="CA106" s="23"/>
      <c r="CB106" s="22"/>
      <c r="CC106" s="23"/>
      <c r="CD106" s="22"/>
      <c r="CE106" s="23"/>
      <c r="CF106" s="22"/>
      <c r="CG106" s="23"/>
      <c r="CH106" s="22"/>
      <c r="CI106" s="23"/>
      <c r="CJ106" s="22"/>
      <c r="CK106" s="23"/>
      <c r="CL106" s="22"/>
      <c r="CM106" s="23"/>
      <c r="CN106" s="22"/>
      <c r="CO106" s="22"/>
      <c r="CP106" s="23"/>
      <c r="CQ106" s="22"/>
      <c r="CR106" s="23"/>
      <c r="CS106" s="22"/>
      <c r="CT106" s="23"/>
      <c r="CU106" s="22"/>
      <c r="CV106" s="22"/>
      <c r="CW106" s="22"/>
      <c r="CX106" s="23"/>
      <c r="CY106" s="23"/>
      <c r="CZ106" s="22"/>
      <c r="DA106" s="23"/>
      <c r="DB106" s="22"/>
      <c r="DC106" s="23"/>
      <c r="DD106" s="22"/>
      <c r="DE106" s="23"/>
      <c r="DF106" s="22"/>
      <c r="DG106" s="23"/>
      <c r="DH106" s="23">
        <v>21</v>
      </c>
      <c r="DI106" s="22">
        <v>11</v>
      </c>
      <c r="DJ106" s="23"/>
      <c r="DK106" s="22"/>
      <c r="DL106" s="23"/>
      <c r="DM106" s="22"/>
      <c r="DN106" s="23">
        <v>550</v>
      </c>
      <c r="DO106" s="22"/>
      <c r="DP106" s="23"/>
      <c r="DQ106" s="22"/>
      <c r="DR106" s="23"/>
      <c r="DS106" s="22"/>
      <c r="DT106" s="23"/>
      <c r="DU106" s="22"/>
      <c r="DV106" s="22"/>
      <c r="DW106" s="22"/>
      <c r="DX106" s="23"/>
      <c r="DY106" s="22"/>
      <c r="DZ106" s="23"/>
      <c r="EA106" s="23"/>
      <c r="EB106" s="23"/>
      <c r="EC106" s="23"/>
      <c r="ED106" s="22"/>
      <c r="EE106" s="23"/>
      <c r="EF106" s="22"/>
      <c r="EG106" s="23">
        <v>200</v>
      </c>
      <c r="EH106" s="22"/>
      <c r="EI106" s="23"/>
      <c r="EJ106" s="23"/>
      <c r="EK106" s="22"/>
      <c r="EL106" s="23"/>
      <c r="EM106" s="22"/>
      <c r="EN106" s="23">
        <v>285</v>
      </c>
      <c r="EO106" s="22"/>
      <c r="EP106" s="23"/>
      <c r="EQ106" s="22"/>
      <c r="ER106" s="23"/>
      <c r="ES106" s="22"/>
      <c r="ET106" s="23"/>
      <c r="EU106" s="22"/>
      <c r="EV106" s="23"/>
      <c r="EW106" s="22"/>
      <c r="EX106" s="22"/>
      <c r="EY106" s="22"/>
      <c r="EZ106" s="22"/>
      <c r="FA106" s="23"/>
      <c r="FB106" s="22"/>
      <c r="FC106" s="23"/>
      <c r="FD106" s="22"/>
      <c r="FE106" s="23"/>
      <c r="FF106" s="22"/>
      <c r="FG106" s="22"/>
      <c r="FH106" s="22">
        <v>13</v>
      </c>
      <c r="FI106" s="22"/>
      <c r="FJ106" s="22"/>
      <c r="FK106" s="23"/>
      <c r="FL106" s="22"/>
      <c r="FM106" s="23"/>
      <c r="FN106" s="22"/>
      <c r="FO106" s="23"/>
      <c r="FP106" s="22"/>
      <c r="FQ106" s="23"/>
      <c r="FR106" s="22"/>
      <c r="FS106" s="23"/>
      <c r="FT106" s="22"/>
      <c r="FU106" s="23"/>
      <c r="FV106" s="22"/>
      <c r="FW106" s="23"/>
      <c r="FX106" s="22"/>
      <c r="FY106" s="22"/>
      <c r="FZ106" s="23"/>
      <c r="GA106" s="22"/>
      <c r="GB106" s="23"/>
      <c r="GC106" s="22"/>
      <c r="GD106" s="23"/>
      <c r="GE106" s="22"/>
      <c r="GF106" s="23"/>
      <c r="GG106" s="23"/>
      <c r="GH106" s="23"/>
      <c r="GI106" s="22"/>
      <c r="GJ106" s="23"/>
      <c r="GK106" s="22"/>
      <c r="GL106" s="23"/>
      <c r="GM106" s="22"/>
      <c r="GN106" s="23"/>
      <c r="GO106" s="22"/>
      <c r="GP106" s="23"/>
      <c r="GQ106" s="22"/>
      <c r="GR106" s="23"/>
      <c r="GS106" s="22"/>
      <c r="GT106" s="23"/>
      <c r="GU106" s="22"/>
      <c r="GV106" s="23"/>
      <c r="GW106" s="22"/>
      <c r="GX106" s="23"/>
      <c r="GY106" s="22"/>
      <c r="GZ106" s="23"/>
      <c r="HA106" s="22"/>
      <c r="HB106" s="23"/>
      <c r="HC106" s="22"/>
      <c r="HD106" s="23"/>
      <c r="HE106" s="22"/>
      <c r="HF106" s="23"/>
      <c r="HG106" s="22"/>
      <c r="HH106" s="23"/>
      <c r="HI106" s="22"/>
      <c r="HJ106" s="23"/>
      <c r="HK106" s="22"/>
      <c r="HL106" s="23"/>
      <c r="HM106" s="22"/>
      <c r="HN106" s="23"/>
      <c r="HO106" s="22"/>
      <c r="HP106" s="23"/>
      <c r="HQ106" s="22"/>
      <c r="HR106" s="23"/>
      <c r="HS106" s="22"/>
      <c r="HT106" s="23"/>
      <c r="HU106" s="22"/>
      <c r="HV106" s="23"/>
      <c r="HW106" s="22"/>
      <c r="HX106" s="23"/>
      <c r="HY106" s="1">
        <f t="shared" si="5"/>
        <v>1080</v>
      </c>
      <c r="HZ106" s="1">
        <v>1080</v>
      </c>
    </row>
    <row r="107" spans="1:234" x14ac:dyDescent="0.25">
      <c r="A107" s="1">
        <v>7600</v>
      </c>
      <c r="B107" s="2" t="s">
        <v>137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3"/>
      <c r="BP107" s="22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3"/>
      <c r="CD107" s="22"/>
      <c r="CE107" s="23"/>
      <c r="CF107" s="22"/>
      <c r="CG107" s="23"/>
      <c r="CH107" s="22"/>
      <c r="CI107" s="23"/>
      <c r="CJ107" s="22"/>
      <c r="CK107" s="23"/>
      <c r="CL107" s="22"/>
      <c r="CM107" s="23"/>
      <c r="CN107" s="22"/>
      <c r="CO107" s="22"/>
      <c r="CP107" s="23"/>
      <c r="CQ107" s="22"/>
      <c r="CR107" s="23"/>
      <c r="CS107" s="22"/>
      <c r="CT107" s="23">
        <v>1500</v>
      </c>
      <c r="CU107" s="22"/>
      <c r="CV107" s="22"/>
      <c r="CW107" s="22"/>
      <c r="CX107" s="23"/>
      <c r="CY107" s="23"/>
      <c r="CZ107" s="22">
        <v>300</v>
      </c>
      <c r="DA107" s="23">
        <v>100</v>
      </c>
      <c r="DB107" s="22"/>
      <c r="DC107" s="23"/>
      <c r="DD107" s="22"/>
      <c r="DE107" s="23"/>
      <c r="DF107" s="22"/>
      <c r="DG107" s="23"/>
      <c r="DH107" s="23"/>
      <c r="DI107" s="22">
        <v>5</v>
      </c>
      <c r="DJ107" s="23"/>
      <c r="DK107" s="22"/>
      <c r="DL107" s="23"/>
      <c r="DM107" s="22"/>
      <c r="DN107" s="23"/>
      <c r="DO107" s="22"/>
      <c r="DP107" s="23"/>
      <c r="DQ107" s="22"/>
      <c r="DR107" s="23"/>
      <c r="DS107" s="22"/>
      <c r="DT107" s="23"/>
      <c r="DU107" s="22"/>
      <c r="DV107" s="22"/>
      <c r="DW107" s="22"/>
      <c r="DX107" s="23"/>
      <c r="DY107" s="22"/>
      <c r="DZ107" s="23"/>
      <c r="EA107" s="23">
        <v>5</v>
      </c>
      <c r="EB107" s="23"/>
      <c r="EC107" s="23"/>
      <c r="ED107" s="22">
        <v>7</v>
      </c>
      <c r="EE107" s="23"/>
      <c r="EF107" s="22"/>
      <c r="EG107" s="23"/>
      <c r="EH107" s="22"/>
      <c r="EI107" s="23"/>
      <c r="EJ107" s="23"/>
      <c r="EK107" s="22"/>
      <c r="EL107" s="23"/>
      <c r="EM107" s="22"/>
      <c r="EN107" s="23"/>
      <c r="EO107" s="22"/>
      <c r="EP107" s="23"/>
      <c r="EQ107" s="22"/>
      <c r="ER107" s="23"/>
      <c r="ES107" s="22"/>
      <c r="ET107" s="23"/>
      <c r="EU107" s="22"/>
      <c r="EV107" s="23"/>
      <c r="EW107" s="22"/>
      <c r="EX107" s="22"/>
      <c r="EY107" s="22"/>
      <c r="EZ107" s="22"/>
      <c r="FA107" s="23"/>
      <c r="FB107" s="22"/>
      <c r="FC107" s="23"/>
      <c r="FD107" s="22"/>
      <c r="FE107" s="23"/>
      <c r="FF107" s="22"/>
      <c r="FG107" s="22"/>
      <c r="FH107" s="22"/>
      <c r="FI107" s="22"/>
      <c r="FJ107" s="22"/>
      <c r="FK107" s="23"/>
      <c r="FL107" s="22"/>
      <c r="FM107" s="23"/>
      <c r="FN107" s="22"/>
      <c r="FO107" s="23"/>
      <c r="FP107" s="22"/>
      <c r="FQ107" s="23"/>
      <c r="FR107" s="22"/>
      <c r="FS107" s="23"/>
      <c r="FT107" s="22"/>
      <c r="FU107" s="23"/>
      <c r="FV107" s="22"/>
      <c r="FW107" s="23"/>
      <c r="FX107" s="22"/>
      <c r="FY107" s="22"/>
      <c r="FZ107" s="23"/>
      <c r="GA107" s="22"/>
      <c r="GB107" s="23"/>
      <c r="GC107" s="22"/>
      <c r="GD107" s="23"/>
      <c r="GE107" s="22"/>
      <c r="GF107" s="23"/>
      <c r="GG107" s="23"/>
      <c r="GH107" s="23"/>
      <c r="GI107" s="22"/>
      <c r="GJ107" s="23"/>
      <c r="GK107" s="22"/>
      <c r="GL107" s="23"/>
      <c r="GM107" s="22"/>
      <c r="GN107" s="23"/>
      <c r="GO107" s="22"/>
      <c r="GP107" s="23"/>
      <c r="GQ107" s="22"/>
      <c r="GR107" s="23"/>
      <c r="GS107" s="22"/>
      <c r="GT107" s="23"/>
      <c r="GU107" s="22"/>
      <c r="GV107" s="23"/>
      <c r="GW107" s="22"/>
      <c r="GX107" s="23"/>
      <c r="GY107" s="22"/>
      <c r="GZ107" s="23"/>
      <c r="HA107" s="22"/>
      <c r="HB107" s="23"/>
      <c r="HC107" s="22"/>
      <c r="HD107" s="23"/>
      <c r="HE107" s="22"/>
      <c r="HF107" s="23"/>
      <c r="HG107" s="22"/>
      <c r="HH107" s="23"/>
      <c r="HI107" s="22"/>
      <c r="HJ107" s="23"/>
      <c r="HK107" s="22"/>
      <c r="HL107" s="23"/>
      <c r="HM107" s="22"/>
      <c r="HN107" s="23"/>
      <c r="HO107" s="22"/>
      <c r="HP107" s="23"/>
      <c r="HQ107" s="22"/>
      <c r="HR107" s="23"/>
      <c r="HS107" s="22"/>
      <c r="HT107" s="23"/>
      <c r="HU107" s="22"/>
      <c r="HV107" s="23"/>
      <c r="HW107" s="22"/>
      <c r="HX107" s="23"/>
      <c r="HY107" s="1">
        <f t="shared" si="5"/>
        <v>1917</v>
      </c>
      <c r="HZ107" s="1">
        <v>1917</v>
      </c>
    </row>
    <row r="108" spans="1:234" x14ac:dyDescent="0.25">
      <c r="A108" s="1">
        <v>7620</v>
      </c>
      <c r="B108" s="2" t="s">
        <v>138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3"/>
      <c r="BP108" s="22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3"/>
      <c r="CD108" s="22"/>
      <c r="CE108" s="23"/>
      <c r="CF108" s="22"/>
      <c r="CG108" s="23"/>
      <c r="CH108" s="22"/>
      <c r="CI108" s="23"/>
      <c r="CJ108" s="22"/>
      <c r="CK108" s="23"/>
      <c r="CL108" s="22"/>
      <c r="CM108" s="23"/>
      <c r="CN108" s="22"/>
      <c r="CO108" s="22"/>
      <c r="CP108" s="23"/>
      <c r="CQ108" s="22"/>
      <c r="CR108" s="23"/>
      <c r="CS108" s="22"/>
      <c r="CT108" s="23"/>
      <c r="CU108" s="22"/>
      <c r="CV108" s="22"/>
      <c r="CW108" s="22"/>
      <c r="CX108" s="23"/>
      <c r="CY108" s="23"/>
      <c r="CZ108" s="22"/>
      <c r="DA108" s="23"/>
      <c r="DB108" s="22"/>
      <c r="DC108" s="23"/>
      <c r="DD108" s="22"/>
      <c r="DE108" s="23">
        <v>2</v>
      </c>
      <c r="DF108" s="22"/>
      <c r="DG108" s="23"/>
      <c r="DH108" s="23"/>
      <c r="DI108" s="22"/>
      <c r="DJ108" s="23"/>
      <c r="DK108" s="22"/>
      <c r="DL108" s="23"/>
      <c r="DM108" s="22">
        <v>2</v>
      </c>
      <c r="DN108" s="23"/>
      <c r="DO108" s="22">
        <v>1</v>
      </c>
      <c r="DP108" s="23"/>
      <c r="DQ108" s="22"/>
      <c r="DR108" s="23"/>
      <c r="DS108" s="22"/>
      <c r="DT108" s="23"/>
      <c r="DU108" s="22"/>
      <c r="DV108" s="22"/>
      <c r="DW108" s="22"/>
      <c r="DX108" s="23"/>
      <c r="DY108" s="22"/>
      <c r="DZ108" s="28">
        <v>0</v>
      </c>
      <c r="EA108" s="23"/>
      <c r="EB108" s="23"/>
      <c r="EC108" s="23">
        <v>1</v>
      </c>
      <c r="ED108" s="22"/>
      <c r="EE108" s="23"/>
      <c r="EF108" s="22"/>
      <c r="EG108" s="23"/>
      <c r="EH108" s="22"/>
      <c r="EI108" s="23"/>
      <c r="EJ108" s="23"/>
      <c r="EK108" s="22"/>
      <c r="EL108" s="23"/>
      <c r="EM108" s="22"/>
      <c r="EN108" s="23"/>
      <c r="EO108" s="22">
        <v>1</v>
      </c>
      <c r="EP108" s="23"/>
      <c r="EQ108" s="22"/>
      <c r="ER108" s="23"/>
      <c r="ES108" s="22"/>
      <c r="ET108" s="23"/>
      <c r="EU108" s="22"/>
      <c r="EV108" s="23"/>
      <c r="EW108" s="22"/>
      <c r="EX108" s="22"/>
      <c r="EY108" s="22"/>
      <c r="EZ108" s="22"/>
      <c r="FA108" s="23"/>
      <c r="FB108" s="22"/>
      <c r="FC108" s="23"/>
      <c r="FD108" s="22"/>
      <c r="FE108" s="23"/>
      <c r="FF108" s="22"/>
      <c r="FG108" s="22"/>
      <c r="FH108" s="22"/>
      <c r="FI108" s="22"/>
      <c r="FJ108" s="22"/>
      <c r="FK108" s="23"/>
      <c r="FL108" s="22"/>
      <c r="FM108" s="23"/>
      <c r="FN108" s="22"/>
      <c r="FO108" s="23"/>
      <c r="FP108" s="22"/>
      <c r="FQ108" s="23"/>
      <c r="FR108" s="22"/>
      <c r="FS108" s="23"/>
      <c r="FT108" s="22"/>
      <c r="FU108" s="23"/>
      <c r="FV108" s="22"/>
      <c r="FW108" s="23"/>
      <c r="FX108" s="22"/>
      <c r="FY108" s="22"/>
      <c r="FZ108" s="23"/>
      <c r="GA108" s="22"/>
      <c r="GB108" s="23"/>
      <c r="GC108" s="22"/>
      <c r="GD108" s="23"/>
      <c r="GE108" s="22"/>
      <c r="GF108" s="23"/>
      <c r="GG108" s="23"/>
      <c r="GH108" s="23"/>
      <c r="GI108" s="22"/>
      <c r="GJ108" s="23"/>
      <c r="GK108" s="22"/>
      <c r="GL108" s="23"/>
      <c r="GM108" s="22"/>
      <c r="GN108" s="23"/>
      <c r="GO108" s="22"/>
      <c r="GP108" s="23"/>
      <c r="GQ108" s="22"/>
      <c r="GR108" s="23"/>
      <c r="GS108" s="22"/>
      <c r="GT108" s="23"/>
      <c r="GU108" s="22"/>
      <c r="GV108" s="23"/>
      <c r="GW108" s="22"/>
      <c r="GX108" s="23"/>
      <c r="GY108" s="22"/>
      <c r="GZ108" s="23"/>
      <c r="HA108" s="22"/>
      <c r="HB108" s="23"/>
      <c r="HC108" s="22"/>
      <c r="HD108" s="23"/>
      <c r="HE108" s="22"/>
      <c r="HF108" s="23"/>
      <c r="HG108" s="22"/>
      <c r="HH108" s="23"/>
      <c r="HI108" s="22"/>
      <c r="HJ108" s="23"/>
      <c r="HK108" s="22"/>
      <c r="HL108" s="23"/>
      <c r="HM108" s="22"/>
      <c r="HN108" s="23"/>
      <c r="HO108" s="22"/>
      <c r="HP108" s="23"/>
      <c r="HQ108" s="22"/>
      <c r="HR108" s="23"/>
      <c r="HS108" s="22"/>
      <c r="HT108" s="23"/>
      <c r="HU108" s="22"/>
      <c r="HV108" s="23"/>
      <c r="HW108" s="22"/>
      <c r="HX108" s="23"/>
      <c r="HY108" s="1">
        <f t="shared" si="5"/>
        <v>7</v>
      </c>
      <c r="HZ108" s="1">
        <v>8</v>
      </c>
    </row>
    <row r="109" spans="1:234" x14ac:dyDescent="0.25">
      <c r="A109" s="1">
        <v>7640</v>
      </c>
      <c r="B109" s="2" t="s">
        <v>139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3"/>
      <c r="BP109" s="22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3"/>
      <c r="CD109" s="22"/>
      <c r="CE109" s="23"/>
      <c r="CF109" s="22"/>
      <c r="CG109" s="23"/>
      <c r="CH109" s="22"/>
      <c r="CI109" s="23"/>
      <c r="CJ109" s="22"/>
      <c r="CK109" s="23"/>
      <c r="CL109" s="22"/>
      <c r="CM109" s="23"/>
      <c r="CN109" s="22"/>
      <c r="CO109" s="22"/>
      <c r="CP109" s="23"/>
      <c r="CQ109" s="22"/>
      <c r="CR109" s="23"/>
      <c r="CS109" s="22"/>
      <c r="CT109" s="23"/>
      <c r="CU109" s="22"/>
      <c r="CV109" s="22"/>
      <c r="CW109" s="22"/>
      <c r="CX109" s="23"/>
      <c r="CY109" s="23"/>
      <c r="CZ109" s="22"/>
      <c r="DA109" s="23"/>
      <c r="DB109" s="22"/>
      <c r="DC109" s="23"/>
      <c r="DD109" s="22"/>
      <c r="DE109" s="23"/>
      <c r="DF109" s="22"/>
      <c r="DG109" s="23"/>
      <c r="DH109" s="23"/>
      <c r="DI109" s="22"/>
      <c r="DJ109" s="23"/>
      <c r="DK109" s="22"/>
      <c r="DL109" s="23"/>
      <c r="DM109" s="22"/>
      <c r="DN109" s="23"/>
      <c r="DO109" s="22"/>
      <c r="DP109" s="23"/>
      <c r="DQ109" s="22"/>
      <c r="DR109" s="23"/>
      <c r="DS109" s="22"/>
      <c r="DT109" s="23"/>
      <c r="DU109" s="22"/>
      <c r="DV109" s="22"/>
      <c r="DW109" s="22"/>
      <c r="DX109" s="23"/>
      <c r="DY109" s="22"/>
      <c r="DZ109" s="23"/>
      <c r="EA109" s="23"/>
      <c r="EB109" s="23"/>
      <c r="EC109" s="23"/>
      <c r="ED109" s="22"/>
      <c r="EE109" s="23"/>
      <c r="EF109" s="22"/>
      <c r="EG109" s="23"/>
      <c r="EH109" s="22"/>
      <c r="EI109" s="23"/>
      <c r="EJ109" s="23"/>
      <c r="EK109" s="22"/>
      <c r="EL109" s="23"/>
      <c r="EM109" s="22"/>
      <c r="EN109" s="23"/>
      <c r="EO109" s="22"/>
      <c r="EP109" s="23"/>
      <c r="EQ109" s="22"/>
      <c r="ER109" s="23"/>
      <c r="ES109" s="22"/>
      <c r="ET109" s="23"/>
      <c r="EU109" s="22"/>
      <c r="EV109" s="23"/>
      <c r="EW109" s="22"/>
      <c r="EX109" s="22"/>
      <c r="EY109" s="22"/>
      <c r="EZ109" s="22"/>
      <c r="FA109" s="23"/>
      <c r="FB109" s="22"/>
      <c r="FC109" s="23"/>
      <c r="FD109" s="22"/>
      <c r="FE109" s="23"/>
      <c r="FF109" s="22"/>
      <c r="FG109" s="22"/>
      <c r="FH109" s="22">
        <v>1</v>
      </c>
      <c r="FI109" s="22"/>
      <c r="FJ109" s="22"/>
      <c r="FK109" s="23"/>
      <c r="FL109" s="22"/>
      <c r="FM109" s="23"/>
      <c r="FN109" s="22"/>
      <c r="FO109" s="23"/>
      <c r="FP109" s="22"/>
      <c r="FQ109" s="23"/>
      <c r="FR109" s="22"/>
      <c r="FS109" s="23"/>
      <c r="FT109" s="22"/>
      <c r="FU109" s="23"/>
      <c r="FV109" s="22"/>
      <c r="FW109" s="23"/>
      <c r="FX109" s="22"/>
      <c r="FY109" s="22"/>
      <c r="FZ109" s="23"/>
      <c r="GA109" s="22"/>
      <c r="GB109" s="23"/>
      <c r="GC109" s="22"/>
      <c r="GD109" s="23"/>
      <c r="GE109" s="22"/>
      <c r="GF109" s="23"/>
      <c r="GG109" s="23"/>
      <c r="GH109" s="23"/>
      <c r="GI109" s="22"/>
      <c r="GJ109" s="23"/>
      <c r="GK109" s="22"/>
      <c r="GL109" s="23"/>
      <c r="GM109" s="22"/>
      <c r="GN109" s="23"/>
      <c r="GO109" s="22"/>
      <c r="GP109" s="23"/>
      <c r="GQ109" s="22"/>
      <c r="GR109" s="23"/>
      <c r="GS109" s="22"/>
      <c r="GT109" s="23"/>
      <c r="GU109" s="22"/>
      <c r="GV109" s="23"/>
      <c r="GW109" s="22"/>
      <c r="GX109" s="23"/>
      <c r="GY109" s="22"/>
      <c r="GZ109" s="23"/>
      <c r="HA109" s="22"/>
      <c r="HB109" s="23"/>
      <c r="HC109" s="22"/>
      <c r="HD109" s="23"/>
      <c r="HE109" s="22"/>
      <c r="HF109" s="23"/>
      <c r="HG109" s="22"/>
      <c r="HH109" s="23"/>
      <c r="HI109" s="22"/>
      <c r="HJ109" s="23"/>
      <c r="HK109" s="22"/>
      <c r="HL109" s="23"/>
      <c r="HM109" s="22"/>
      <c r="HN109" s="23"/>
      <c r="HO109" s="22"/>
      <c r="HP109" s="23"/>
      <c r="HQ109" s="22"/>
      <c r="HR109" s="23"/>
      <c r="HS109" s="22"/>
      <c r="HT109" s="23"/>
      <c r="HU109" s="22"/>
      <c r="HV109" s="23"/>
      <c r="HW109" s="22"/>
      <c r="HX109" s="23"/>
      <c r="HY109" s="1">
        <f t="shared" si="5"/>
        <v>1</v>
      </c>
      <c r="HZ109" s="1">
        <v>1</v>
      </c>
    </row>
    <row r="110" spans="1:234" x14ac:dyDescent="0.25">
      <c r="A110" s="1">
        <v>7660</v>
      </c>
      <c r="B110" s="2" t="s">
        <v>140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3"/>
      <c r="BP110" s="22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3"/>
      <c r="CD110" s="22"/>
      <c r="CE110" s="23"/>
      <c r="CF110" s="22"/>
      <c r="CG110" s="23"/>
      <c r="CH110" s="22"/>
      <c r="CI110" s="23"/>
      <c r="CJ110" s="22"/>
      <c r="CK110" s="23"/>
      <c r="CL110" s="22"/>
      <c r="CM110" s="23"/>
      <c r="CN110" s="22"/>
      <c r="CO110" s="22"/>
      <c r="CP110" s="23"/>
      <c r="CQ110" s="22"/>
      <c r="CR110" s="23"/>
      <c r="CS110" s="22"/>
      <c r="CT110" s="23"/>
      <c r="CU110" s="22"/>
      <c r="CV110" s="22"/>
      <c r="CW110" s="22"/>
      <c r="CX110" s="23"/>
      <c r="CY110" s="23"/>
      <c r="CZ110" s="22"/>
      <c r="DA110" s="23"/>
      <c r="DB110" s="22"/>
      <c r="DC110" s="23"/>
      <c r="DD110" s="22"/>
      <c r="DE110" s="23"/>
      <c r="DF110" s="22"/>
      <c r="DG110" s="23"/>
      <c r="DH110" s="28">
        <v>0</v>
      </c>
      <c r="DI110" s="22"/>
      <c r="DJ110" s="23"/>
      <c r="DK110" s="22"/>
      <c r="DL110" s="23"/>
      <c r="DM110" s="22"/>
      <c r="DN110" s="23"/>
      <c r="DO110" s="22"/>
      <c r="DP110" s="23"/>
      <c r="DQ110" s="22"/>
      <c r="DR110" s="28">
        <v>0</v>
      </c>
      <c r="DS110" s="22"/>
      <c r="DT110" s="28">
        <v>0</v>
      </c>
      <c r="DU110" s="28">
        <v>0</v>
      </c>
      <c r="DV110" s="22"/>
      <c r="DW110" s="22"/>
      <c r="DX110" s="28">
        <v>0</v>
      </c>
      <c r="DY110" s="22"/>
      <c r="DZ110" s="23"/>
      <c r="EA110" s="23"/>
      <c r="EB110" s="23"/>
      <c r="EC110" s="28">
        <v>0</v>
      </c>
      <c r="ED110" s="22"/>
      <c r="EE110" s="23"/>
      <c r="EF110" s="22"/>
      <c r="EG110" s="23"/>
      <c r="EH110" s="22"/>
      <c r="EI110" s="23"/>
      <c r="EJ110" s="23"/>
      <c r="EK110" s="22"/>
      <c r="EL110" s="23"/>
      <c r="EM110" s="22"/>
      <c r="EN110" s="28">
        <v>0</v>
      </c>
      <c r="EO110" s="22"/>
      <c r="EP110" s="23"/>
      <c r="EQ110" s="22"/>
      <c r="ER110" s="28">
        <v>0</v>
      </c>
      <c r="ES110" s="22"/>
      <c r="ET110" s="23"/>
      <c r="EU110" s="22"/>
      <c r="EV110" s="23"/>
      <c r="EW110" s="22"/>
      <c r="EX110" s="22"/>
      <c r="EY110" s="22"/>
      <c r="EZ110" s="22"/>
      <c r="FA110" s="23"/>
      <c r="FB110" s="22"/>
      <c r="FC110" s="23"/>
      <c r="FD110" s="22"/>
      <c r="FE110" s="23"/>
      <c r="FF110" s="22"/>
      <c r="FG110" s="22"/>
      <c r="FH110" s="22"/>
      <c r="FI110" s="22"/>
      <c r="FJ110" s="22"/>
      <c r="FK110" s="23"/>
      <c r="FL110" s="22"/>
      <c r="FM110" s="23"/>
      <c r="FN110" s="22"/>
      <c r="FO110" s="23"/>
      <c r="FP110" s="22"/>
      <c r="FQ110" s="23"/>
      <c r="FR110" s="22"/>
      <c r="FS110" s="23"/>
      <c r="FT110" s="22"/>
      <c r="FU110" s="23"/>
      <c r="FV110" s="22"/>
      <c r="FW110" s="23"/>
      <c r="FX110" s="22"/>
      <c r="FY110" s="22"/>
      <c r="FZ110" s="23"/>
      <c r="GA110" s="22"/>
      <c r="GB110" s="23"/>
      <c r="GC110" s="22"/>
      <c r="GD110" s="23"/>
      <c r="GE110" s="22"/>
      <c r="GF110" s="23"/>
      <c r="GG110" s="23"/>
      <c r="GH110" s="23"/>
      <c r="GI110" s="22"/>
      <c r="GJ110" s="23"/>
      <c r="GK110" s="22"/>
      <c r="GL110" s="23"/>
      <c r="GM110" s="22"/>
      <c r="GN110" s="23"/>
      <c r="GO110" s="22"/>
      <c r="GP110" s="23"/>
      <c r="GQ110" s="22"/>
      <c r="GR110" s="23"/>
      <c r="GS110" s="22"/>
      <c r="GT110" s="23"/>
      <c r="GU110" s="22"/>
      <c r="GV110" s="23"/>
      <c r="GW110" s="22"/>
      <c r="GX110" s="23"/>
      <c r="GY110" s="22"/>
      <c r="GZ110" s="23"/>
      <c r="HA110" s="22"/>
      <c r="HB110" s="23"/>
      <c r="HC110" s="22"/>
      <c r="HD110" s="23"/>
      <c r="HE110" s="22"/>
      <c r="HF110" s="23"/>
      <c r="HG110" s="22"/>
      <c r="HH110" s="23"/>
      <c r="HI110" s="22"/>
      <c r="HJ110" s="23"/>
      <c r="HK110" s="22"/>
      <c r="HL110" s="23"/>
      <c r="HM110" s="22"/>
      <c r="HN110" s="23"/>
      <c r="HO110" s="22"/>
      <c r="HP110" s="23"/>
      <c r="HQ110" s="22"/>
      <c r="HR110" s="23"/>
      <c r="HS110" s="22"/>
      <c r="HT110" s="23"/>
      <c r="HU110" s="22"/>
      <c r="HV110" s="23"/>
      <c r="HW110" s="22"/>
      <c r="HX110" s="23"/>
      <c r="HY110" s="1">
        <f t="shared" si="5"/>
        <v>0</v>
      </c>
      <c r="HZ110" s="1">
        <v>63990</v>
      </c>
    </row>
    <row r="111" spans="1:234" x14ac:dyDescent="0.25">
      <c r="A111" s="1">
        <v>7670</v>
      </c>
      <c r="B111" s="2" t="s">
        <v>141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3"/>
      <c r="BP111" s="22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3"/>
      <c r="CD111" s="22"/>
      <c r="CE111" s="23"/>
      <c r="CF111" s="22"/>
      <c r="CG111" s="23"/>
      <c r="CH111" s="22"/>
      <c r="CI111" s="23"/>
      <c r="CJ111" s="22"/>
      <c r="CK111" s="23"/>
      <c r="CL111" s="22"/>
      <c r="CM111" s="23"/>
      <c r="CN111" s="22"/>
      <c r="CO111" s="22"/>
      <c r="CP111" s="23"/>
      <c r="CQ111" s="22"/>
      <c r="CR111" s="23"/>
      <c r="CS111" s="22"/>
      <c r="CT111" s="23"/>
      <c r="CU111" s="22"/>
      <c r="CV111" s="22"/>
      <c r="CW111" s="22"/>
      <c r="CX111" s="23"/>
      <c r="CY111" s="23"/>
      <c r="CZ111" s="22"/>
      <c r="DA111" s="23"/>
      <c r="DB111" s="22"/>
      <c r="DC111" s="23"/>
      <c r="DD111" s="22"/>
      <c r="DE111" s="23"/>
      <c r="DF111" s="22"/>
      <c r="DG111" s="23"/>
      <c r="DH111" s="23"/>
      <c r="DI111" s="22"/>
      <c r="DJ111" s="23"/>
      <c r="DK111" s="22"/>
      <c r="DL111" s="23"/>
      <c r="DM111" s="22"/>
      <c r="DN111" s="23"/>
      <c r="DO111" s="22"/>
      <c r="DP111" s="23"/>
      <c r="DQ111" s="22"/>
      <c r="DR111" s="23"/>
      <c r="DS111" s="22"/>
      <c r="DT111" s="23"/>
      <c r="DU111" s="28">
        <v>0</v>
      </c>
      <c r="DV111" s="22"/>
      <c r="DW111" s="22"/>
      <c r="DX111" s="23"/>
      <c r="DY111" s="22"/>
      <c r="DZ111" s="23"/>
      <c r="EA111" s="23"/>
      <c r="EB111" s="23"/>
      <c r="EC111" s="23"/>
      <c r="ED111" s="22"/>
      <c r="EE111" s="23"/>
      <c r="EF111" s="22"/>
      <c r="EG111" s="23"/>
      <c r="EH111" s="22"/>
      <c r="EI111" s="23"/>
      <c r="EJ111" s="23"/>
      <c r="EK111" s="22"/>
      <c r="EL111" s="23"/>
      <c r="EM111" s="22"/>
      <c r="EN111" s="23"/>
      <c r="EO111" s="22"/>
      <c r="EP111" s="23"/>
      <c r="EQ111" s="22"/>
      <c r="ER111" s="23"/>
      <c r="ES111" s="22"/>
      <c r="ET111" s="23"/>
      <c r="EU111" s="22"/>
      <c r="EV111" s="23"/>
      <c r="EW111" s="22"/>
      <c r="EX111" s="22"/>
      <c r="EY111" s="22"/>
      <c r="EZ111" s="22"/>
      <c r="FA111" s="23"/>
      <c r="FB111" s="22"/>
      <c r="FC111" s="23"/>
      <c r="FD111" s="22"/>
      <c r="FE111" s="23"/>
      <c r="FF111" s="22"/>
      <c r="FG111" s="22"/>
      <c r="FH111" s="22"/>
      <c r="FI111" s="22"/>
      <c r="FJ111" s="22"/>
      <c r="FK111" s="23"/>
      <c r="FL111" s="22"/>
      <c r="FM111" s="23"/>
      <c r="FN111" s="22"/>
      <c r="FO111" s="23"/>
      <c r="FP111" s="22"/>
      <c r="FQ111" s="23"/>
      <c r="FR111" s="22"/>
      <c r="FS111" s="23"/>
      <c r="FT111" s="22"/>
      <c r="FU111" s="23"/>
      <c r="FV111" s="22"/>
      <c r="FW111" s="23"/>
      <c r="FX111" s="22"/>
      <c r="FY111" s="22"/>
      <c r="FZ111" s="23"/>
      <c r="GA111" s="22"/>
      <c r="GB111" s="23"/>
      <c r="GC111" s="22"/>
      <c r="GD111" s="23"/>
      <c r="GE111" s="22"/>
      <c r="GF111" s="23"/>
      <c r="GG111" s="23"/>
      <c r="GH111" s="23"/>
      <c r="GI111" s="22"/>
      <c r="GJ111" s="23"/>
      <c r="GK111" s="22"/>
      <c r="GL111" s="23"/>
      <c r="GM111" s="22"/>
      <c r="GN111" s="23"/>
      <c r="GO111" s="22"/>
      <c r="GP111" s="23"/>
      <c r="GQ111" s="22"/>
      <c r="GR111" s="23"/>
      <c r="GS111" s="22"/>
      <c r="GT111" s="23"/>
      <c r="GU111" s="22"/>
      <c r="GV111" s="23"/>
      <c r="GW111" s="22"/>
      <c r="GX111" s="23"/>
      <c r="GY111" s="22"/>
      <c r="GZ111" s="23"/>
      <c r="HA111" s="22"/>
      <c r="HB111" s="23"/>
      <c r="HC111" s="22"/>
      <c r="HD111" s="23"/>
      <c r="HE111" s="22"/>
      <c r="HF111" s="23"/>
      <c r="HG111" s="22"/>
      <c r="HH111" s="23"/>
      <c r="HI111" s="22"/>
      <c r="HJ111" s="23"/>
      <c r="HK111" s="22"/>
      <c r="HL111" s="23"/>
      <c r="HM111" s="22"/>
      <c r="HN111" s="23"/>
      <c r="HO111" s="22"/>
      <c r="HP111" s="23"/>
      <c r="HQ111" s="22"/>
      <c r="HR111" s="23"/>
      <c r="HS111" s="22"/>
      <c r="HT111" s="23"/>
      <c r="HU111" s="22"/>
      <c r="HV111" s="23"/>
      <c r="HW111" s="22"/>
      <c r="HX111" s="23"/>
      <c r="HY111" s="1">
        <f t="shared" si="5"/>
        <v>0</v>
      </c>
      <c r="HZ111" s="1">
        <v>25</v>
      </c>
    </row>
    <row r="112" spans="1:234" x14ac:dyDescent="0.25">
      <c r="A112" s="1">
        <v>7680</v>
      </c>
      <c r="B112" s="2" t="s">
        <v>142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3"/>
      <c r="BP112" s="22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3"/>
      <c r="CD112" s="22"/>
      <c r="CE112" s="23"/>
      <c r="CF112" s="22"/>
      <c r="CG112" s="23"/>
      <c r="CH112" s="22"/>
      <c r="CI112" s="23"/>
      <c r="CJ112" s="22"/>
      <c r="CK112" s="23"/>
      <c r="CL112" s="22"/>
      <c r="CM112" s="23"/>
      <c r="CN112" s="22"/>
      <c r="CO112" s="22"/>
      <c r="CP112" s="23"/>
      <c r="CQ112" s="22"/>
      <c r="CR112" s="23"/>
      <c r="CS112" s="22"/>
      <c r="CT112" s="23"/>
      <c r="CU112" s="22"/>
      <c r="CV112" s="22"/>
      <c r="CW112" s="22"/>
      <c r="CX112" s="23"/>
      <c r="CY112" s="23"/>
      <c r="CZ112" s="22"/>
      <c r="DA112" s="23"/>
      <c r="DB112" s="22"/>
      <c r="DC112" s="23"/>
      <c r="DD112" s="22"/>
      <c r="DE112" s="23"/>
      <c r="DF112" s="22"/>
      <c r="DG112" s="23"/>
      <c r="DH112" s="28">
        <v>70</v>
      </c>
      <c r="DI112" s="22"/>
      <c r="DJ112" s="23"/>
      <c r="DK112" s="22"/>
      <c r="DL112" s="23"/>
      <c r="DM112" s="22"/>
      <c r="DN112" s="23"/>
      <c r="DO112" s="22"/>
      <c r="DP112" s="23"/>
      <c r="DQ112" s="22"/>
      <c r="DR112" s="28">
        <v>5000</v>
      </c>
      <c r="DS112" s="22"/>
      <c r="DT112" s="28">
        <v>36720</v>
      </c>
      <c r="DU112" s="28">
        <v>2025</v>
      </c>
      <c r="DV112" s="22"/>
      <c r="DW112" s="22"/>
      <c r="DX112" s="28">
        <v>5000</v>
      </c>
      <c r="DY112" s="22"/>
      <c r="DZ112" s="23"/>
      <c r="EA112" s="23">
        <v>6000</v>
      </c>
      <c r="EB112" s="23"/>
      <c r="EC112" s="28">
        <v>0</v>
      </c>
      <c r="ED112" s="22"/>
      <c r="EE112" s="23"/>
      <c r="EF112" s="22"/>
      <c r="EG112" s="23"/>
      <c r="EH112" s="22"/>
      <c r="EI112" s="23"/>
      <c r="EJ112" s="23"/>
      <c r="EK112" s="22"/>
      <c r="EL112" s="23"/>
      <c r="EM112" s="22"/>
      <c r="EN112" s="28">
        <v>6700</v>
      </c>
      <c r="EO112" s="22">
        <v>61200</v>
      </c>
      <c r="EP112" s="23"/>
      <c r="EQ112" s="22">
        <v>22000</v>
      </c>
      <c r="ER112" s="28">
        <v>3500</v>
      </c>
      <c r="ES112" s="22"/>
      <c r="ET112" s="23"/>
      <c r="EU112" s="22"/>
      <c r="EV112" s="23"/>
      <c r="EW112" s="22"/>
      <c r="EX112" s="22"/>
      <c r="EY112" s="22"/>
      <c r="EZ112" s="22"/>
      <c r="FA112" s="23"/>
      <c r="FB112" s="22"/>
      <c r="FC112" s="23"/>
      <c r="FD112" s="22"/>
      <c r="FE112" s="23"/>
      <c r="FF112" s="22"/>
      <c r="FG112" s="22"/>
      <c r="FH112" s="22">
        <v>250</v>
      </c>
      <c r="FI112" s="22"/>
      <c r="FJ112" s="22"/>
      <c r="FK112" s="23"/>
      <c r="FL112" s="22"/>
      <c r="FM112" s="23"/>
      <c r="FN112" s="22"/>
      <c r="FO112" s="23"/>
      <c r="FP112" s="22"/>
      <c r="FQ112" s="23"/>
      <c r="FR112" s="22"/>
      <c r="FS112" s="23"/>
      <c r="FT112" s="22"/>
      <c r="FU112" s="23"/>
      <c r="FV112" s="22"/>
      <c r="FW112" s="23"/>
      <c r="FX112" s="22"/>
      <c r="FY112" s="22"/>
      <c r="FZ112" s="23"/>
      <c r="GA112" s="22"/>
      <c r="GB112" s="23"/>
      <c r="GC112" s="22"/>
      <c r="GD112" s="23"/>
      <c r="GE112" s="22"/>
      <c r="GF112" s="23"/>
      <c r="GG112" s="23"/>
      <c r="GH112" s="23"/>
      <c r="GI112" s="22"/>
      <c r="GJ112" s="23"/>
      <c r="GK112" s="22"/>
      <c r="GL112" s="23"/>
      <c r="GM112" s="22"/>
      <c r="GN112" s="23"/>
      <c r="GO112" s="22"/>
      <c r="GP112" s="23"/>
      <c r="GQ112" s="22"/>
      <c r="GR112" s="23"/>
      <c r="GS112" s="22"/>
      <c r="GT112" s="23"/>
      <c r="GU112" s="22"/>
      <c r="GV112" s="23"/>
      <c r="GW112" s="22"/>
      <c r="GX112" s="23"/>
      <c r="GY112" s="22"/>
      <c r="GZ112" s="23"/>
      <c r="HA112" s="22"/>
      <c r="HB112" s="23"/>
      <c r="HC112" s="22"/>
      <c r="HD112" s="23"/>
      <c r="HE112" s="22"/>
      <c r="HF112" s="23"/>
      <c r="HG112" s="22"/>
      <c r="HH112" s="23"/>
      <c r="HI112" s="22"/>
      <c r="HJ112" s="23"/>
      <c r="HK112" s="22"/>
      <c r="HL112" s="23"/>
      <c r="HM112" s="22"/>
      <c r="HN112" s="23"/>
      <c r="HO112" s="22"/>
      <c r="HP112" s="23"/>
      <c r="HQ112" s="22"/>
      <c r="HR112" s="23"/>
      <c r="HS112" s="22"/>
      <c r="HT112" s="23"/>
      <c r="HU112" s="22"/>
      <c r="HV112" s="23"/>
      <c r="HW112" s="22"/>
      <c r="HX112" s="23"/>
      <c r="HY112" s="1">
        <f t="shared" si="5"/>
        <v>148465</v>
      </c>
      <c r="HZ112" s="1">
        <v>89450</v>
      </c>
    </row>
    <row r="113" spans="1:234" x14ac:dyDescent="0.25">
      <c r="A113" s="1">
        <v>7700</v>
      </c>
      <c r="B113" s="2" t="s">
        <v>143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3"/>
      <c r="BP113" s="22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3"/>
      <c r="CD113" s="22"/>
      <c r="CE113" s="23"/>
      <c r="CF113" s="22"/>
      <c r="CG113" s="23"/>
      <c r="CH113" s="22"/>
      <c r="CI113" s="23"/>
      <c r="CJ113" s="22"/>
      <c r="CK113" s="23"/>
      <c r="CL113" s="22"/>
      <c r="CM113" s="23"/>
      <c r="CN113" s="22"/>
      <c r="CO113" s="22"/>
      <c r="CP113" s="23"/>
      <c r="CQ113" s="22"/>
      <c r="CR113" s="23"/>
      <c r="CS113" s="22"/>
      <c r="CT113" s="23"/>
      <c r="CU113" s="22"/>
      <c r="CV113" s="22"/>
      <c r="CW113" s="22"/>
      <c r="CX113" s="23"/>
      <c r="CY113" s="23"/>
      <c r="CZ113" s="22"/>
      <c r="DA113" s="23"/>
      <c r="DB113" s="22"/>
      <c r="DC113" s="23"/>
      <c r="DD113" s="22"/>
      <c r="DE113" s="23"/>
      <c r="DF113" s="22"/>
      <c r="DG113" s="23"/>
      <c r="DH113" s="23"/>
      <c r="DI113" s="22"/>
      <c r="DJ113" s="23"/>
      <c r="DK113" s="22"/>
      <c r="DL113" s="23"/>
      <c r="DM113" s="22"/>
      <c r="DN113" s="23"/>
      <c r="DO113" s="22"/>
      <c r="DP113" s="23"/>
      <c r="DQ113" s="22"/>
      <c r="DR113" s="23"/>
      <c r="DS113" s="22"/>
      <c r="DT113" s="23"/>
      <c r="DU113" s="22"/>
      <c r="DV113" s="22"/>
      <c r="DW113" s="22"/>
      <c r="DX113" s="23"/>
      <c r="DY113" s="22"/>
      <c r="DZ113" s="23"/>
      <c r="EA113" s="23"/>
      <c r="EB113" s="23"/>
      <c r="EC113" s="23"/>
      <c r="ED113" s="22"/>
      <c r="EE113" s="23"/>
      <c r="EF113" s="22"/>
      <c r="EG113" s="23"/>
      <c r="EH113" s="22"/>
      <c r="EI113" s="23"/>
      <c r="EJ113" s="23"/>
      <c r="EK113" s="22"/>
      <c r="EL113" s="23"/>
      <c r="EM113" s="22"/>
      <c r="EN113" s="23"/>
      <c r="EO113" s="22"/>
      <c r="EP113" s="23"/>
      <c r="EQ113" s="22"/>
      <c r="ER113" s="23"/>
      <c r="ES113" s="22"/>
      <c r="ET113" s="23"/>
      <c r="EU113" s="22"/>
      <c r="EV113" s="23"/>
      <c r="EW113" s="22"/>
      <c r="EX113" s="22"/>
      <c r="EY113" s="22"/>
      <c r="EZ113" s="22"/>
      <c r="FA113" s="23"/>
      <c r="FB113" s="22"/>
      <c r="FC113" s="23"/>
      <c r="FD113" s="22"/>
      <c r="FE113" s="23"/>
      <c r="FF113" s="22">
        <v>9</v>
      </c>
      <c r="FG113" s="22"/>
      <c r="FH113" s="28">
        <v>0</v>
      </c>
      <c r="FI113" s="22"/>
      <c r="FJ113" s="22"/>
      <c r="FK113" s="23"/>
      <c r="FL113" s="22"/>
      <c r="FM113" s="23"/>
      <c r="FN113" s="22"/>
      <c r="FO113" s="23"/>
      <c r="FP113" s="22"/>
      <c r="FQ113" s="23"/>
      <c r="FR113" s="22"/>
      <c r="FS113" s="23"/>
      <c r="FT113" s="22"/>
      <c r="FU113" s="23"/>
      <c r="FV113" s="22"/>
      <c r="FW113" s="23"/>
      <c r="FX113" s="22"/>
      <c r="FY113" s="22"/>
      <c r="FZ113" s="23"/>
      <c r="GA113" s="22"/>
      <c r="GB113" s="23"/>
      <c r="GC113" s="22"/>
      <c r="GD113" s="23"/>
      <c r="GE113" s="22"/>
      <c r="GF113" s="23"/>
      <c r="GG113" s="23"/>
      <c r="GH113" s="23"/>
      <c r="GI113" s="22"/>
      <c r="GJ113" s="23"/>
      <c r="GK113" s="22"/>
      <c r="GL113" s="23"/>
      <c r="GM113" s="22"/>
      <c r="GN113" s="23"/>
      <c r="GO113" s="22"/>
      <c r="GP113" s="23"/>
      <c r="GQ113" s="22"/>
      <c r="GR113" s="23"/>
      <c r="GS113" s="22"/>
      <c r="GT113" s="23"/>
      <c r="GU113" s="22"/>
      <c r="GV113" s="23"/>
      <c r="GW113" s="22"/>
      <c r="GX113" s="23"/>
      <c r="GY113" s="22"/>
      <c r="GZ113" s="23"/>
      <c r="HA113" s="22"/>
      <c r="HB113" s="23"/>
      <c r="HC113" s="22"/>
      <c r="HD113" s="23"/>
      <c r="HE113" s="22"/>
      <c r="HF113" s="23"/>
      <c r="HG113" s="22"/>
      <c r="HH113" s="23"/>
      <c r="HI113" s="22"/>
      <c r="HJ113" s="23"/>
      <c r="HK113" s="22"/>
      <c r="HL113" s="23"/>
      <c r="HM113" s="22"/>
      <c r="HN113" s="23"/>
      <c r="HO113" s="22"/>
      <c r="HP113" s="23"/>
      <c r="HQ113" s="22"/>
      <c r="HR113" s="23"/>
      <c r="HS113" s="22"/>
      <c r="HT113" s="23"/>
      <c r="HU113" s="22"/>
      <c r="HV113" s="23"/>
      <c r="HW113" s="22"/>
      <c r="HX113" s="23"/>
      <c r="HY113" s="1">
        <f t="shared" si="5"/>
        <v>9</v>
      </c>
      <c r="HZ113" s="1">
        <v>18</v>
      </c>
    </row>
    <row r="114" spans="1:234" x14ac:dyDescent="0.25">
      <c r="A114" s="1">
        <v>7720</v>
      </c>
      <c r="B114" s="2" t="s">
        <v>144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3"/>
      <c r="BP114" s="22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3"/>
      <c r="CD114" s="22"/>
      <c r="CE114" s="23"/>
      <c r="CF114" s="22"/>
      <c r="CG114" s="23"/>
      <c r="CH114" s="22"/>
      <c r="CI114" s="23"/>
      <c r="CJ114" s="22"/>
      <c r="CK114" s="23"/>
      <c r="CL114" s="22"/>
      <c r="CM114" s="23"/>
      <c r="CN114" s="22"/>
      <c r="CO114" s="22"/>
      <c r="CP114" s="23"/>
      <c r="CQ114" s="22"/>
      <c r="CR114" s="23"/>
      <c r="CS114" s="22"/>
      <c r="CT114" s="23"/>
      <c r="CU114" s="22"/>
      <c r="CV114" s="22"/>
      <c r="CW114" s="22"/>
      <c r="CX114" s="23"/>
      <c r="CY114" s="23"/>
      <c r="CZ114" s="22"/>
      <c r="DA114" s="23"/>
      <c r="DB114" s="22"/>
      <c r="DC114" s="23"/>
      <c r="DD114" s="22"/>
      <c r="DE114" s="23"/>
      <c r="DF114" s="22"/>
      <c r="DG114" s="23"/>
      <c r="DH114" s="23"/>
      <c r="DI114" s="22"/>
      <c r="DJ114" s="23"/>
      <c r="DK114" s="22"/>
      <c r="DL114" s="23"/>
      <c r="DM114" s="22"/>
      <c r="DN114" s="23"/>
      <c r="DO114" s="22"/>
      <c r="DP114" s="23"/>
      <c r="DQ114" s="22"/>
      <c r="DR114" s="23"/>
      <c r="DS114" s="22"/>
      <c r="DT114" s="23"/>
      <c r="DU114" s="22"/>
      <c r="DV114" s="22"/>
      <c r="DW114" s="22"/>
      <c r="DX114" s="23"/>
      <c r="DY114" s="22"/>
      <c r="DZ114" s="23"/>
      <c r="EA114" s="23"/>
      <c r="EB114" s="23"/>
      <c r="EC114" s="23"/>
      <c r="ED114" s="22"/>
      <c r="EE114" s="23"/>
      <c r="EF114" s="22"/>
      <c r="EG114" s="23"/>
      <c r="EH114" s="22"/>
      <c r="EI114" s="23"/>
      <c r="EJ114" s="23"/>
      <c r="EK114" s="22"/>
      <c r="EL114" s="23"/>
      <c r="EM114" s="22"/>
      <c r="EN114" s="23"/>
      <c r="EO114" s="22"/>
      <c r="EP114" s="23"/>
      <c r="EQ114" s="22"/>
      <c r="ER114" s="23"/>
      <c r="ES114" s="22"/>
      <c r="ET114" s="23"/>
      <c r="EU114" s="22"/>
      <c r="EV114" s="23"/>
      <c r="EW114" s="22"/>
      <c r="EX114" s="22"/>
      <c r="EY114" s="22"/>
      <c r="EZ114" s="22"/>
      <c r="FA114" s="23"/>
      <c r="FB114" s="22"/>
      <c r="FC114" s="23"/>
      <c r="FD114" s="22"/>
      <c r="FE114" s="23"/>
      <c r="FF114" s="22"/>
      <c r="FG114" s="22"/>
      <c r="FH114" s="22"/>
      <c r="FI114" s="22"/>
      <c r="FJ114" s="22"/>
      <c r="FK114" s="23"/>
      <c r="FL114" s="22"/>
      <c r="FM114" s="23"/>
      <c r="FN114" s="22"/>
      <c r="FO114" s="23"/>
      <c r="FP114" s="22"/>
      <c r="FQ114" s="23"/>
      <c r="FR114" s="22"/>
      <c r="FS114" s="23"/>
      <c r="FT114" s="22"/>
      <c r="FU114" s="23"/>
      <c r="FV114" s="22"/>
      <c r="FW114" s="23"/>
      <c r="FX114" s="22"/>
      <c r="FY114" s="22"/>
      <c r="FZ114" s="23"/>
      <c r="GA114" s="22"/>
      <c r="GB114" s="23"/>
      <c r="GC114" s="22"/>
      <c r="GD114" s="23"/>
      <c r="GE114" s="22"/>
      <c r="GF114" s="23">
        <v>2</v>
      </c>
      <c r="GG114" s="23"/>
      <c r="GH114" s="23"/>
      <c r="GI114" s="22"/>
      <c r="GJ114" s="23"/>
      <c r="GK114" s="22"/>
      <c r="GL114" s="23"/>
      <c r="GM114" s="22"/>
      <c r="GN114" s="23"/>
      <c r="GO114" s="22"/>
      <c r="GP114" s="23"/>
      <c r="GQ114" s="22"/>
      <c r="GR114" s="23"/>
      <c r="GS114" s="22"/>
      <c r="GT114" s="23"/>
      <c r="GU114" s="22"/>
      <c r="GV114" s="23"/>
      <c r="GW114" s="22"/>
      <c r="GX114" s="23"/>
      <c r="GY114" s="22"/>
      <c r="GZ114" s="23"/>
      <c r="HA114" s="22"/>
      <c r="HB114" s="23"/>
      <c r="HC114" s="22"/>
      <c r="HD114" s="23"/>
      <c r="HE114" s="22"/>
      <c r="HF114" s="23"/>
      <c r="HG114" s="22"/>
      <c r="HH114" s="23"/>
      <c r="HI114" s="22"/>
      <c r="HJ114" s="23"/>
      <c r="HK114" s="22"/>
      <c r="HL114" s="23"/>
      <c r="HM114" s="22"/>
      <c r="HN114" s="23"/>
      <c r="HO114" s="22"/>
      <c r="HP114" s="23"/>
      <c r="HQ114" s="22"/>
      <c r="HR114" s="23"/>
      <c r="HS114" s="22"/>
      <c r="HT114" s="23"/>
      <c r="HU114" s="22"/>
      <c r="HV114" s="23"/>
      <c r="HW114" s="22"/>
      <c r="HX114" s="23"/>
      <c r="HY114" s="1">
        <f t="shared" si="5"/>
        <v>2</v>
      </c>
      <c r="HZ114" s="1">
        <v>2</v>
      </c>
    </row>
    <row r="115" spans="1:234" x14ac:dyDescent="0.25">
      <c r="A115" s="1">
        <v>7790</v>
      </c>
      <c r="B115" s="2" t="s">
        <v>145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3"/>
      <c r="BP115" s="22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3"/>
      <c r="CD115" s="22"/>
      <c r="CE115" s="23"/>
      <c r="CF115" s="22"/>
      <c r="CG115" s="23"/>
      <c r="CH115" s="22"/>
      <c r="CI115" s="23"/>
      <c r="CJ115" s="22"/>
      <c r="CK115" s="23"/>
      <c r="CL115" s="22"/>
      <c r="CM115" s="23"/>
      <c r="CN115" s="22"/>
      <c r="CO115" s="22"/>
      <c r="CP115" s="23"/>
      <c r="CQ115" s="22"/>
      <c r="CR115" s="23"/>
      <c r="CS115" s="22"/>
      <c r="CT115" s="23"/>
      <c r="CU115" s="22"/>
      <c r="CV115" s="22"/>
      <c r="CW115" s="22"/>
      <c r="CX115" s="23"/>
      <c r="CY115" s="23"/>
      <c r="CZ115" s="22"/>
      <c r="DA115" s="23"/>
      <c r="DB115" s="22"/>
      <c r="DC115" s="23"/>
      <c r="DD115" s="22"/>
      <c r="DE115" s="23"/>
      <c r="DF115" s="22"/>
      <c r="DG115" s="23"/>
      <c r="DH115" s="23"/>
      <c r="DI115" s="22"/>
      <c r="DJ115" s="23"/>
      <c r="DK115" s="22"/>
      <c r="DL115" s="23"/>
      <c r="DM115" s="22"/>
      <c r="DN115" s="23"/>
      <c r="DO115" s="22"/>
      <c r="DP115" s="23"/>
      <c r="DQ115" s="22"/>
      <c r="DR115" s="23"/>
      <c r="DS115" s="22"/>
      <c r="DT115" s="23"/>
      <c r="DU115" s="22"/>
      <c r="DV115" s="22"/>
      <c r="DW115" s="22"/>
      <c r="DX115" s="23"/>
      <c r="DY115" s="22"/>
      <c r="DZ115" s="23"/>
      <c r="EA115" s="23"/>
      <c r="EB115" s="23"/>
      <c r="EC115" s="23"/>
      <c r="ED115" s="22"/>
      <c r="EE115" s="23"/>
      <c r="EF115" s="22"/>
      <c r="EG115" s="23">
        <v>15</v>
      </c>
      <c r="EH115" s="22"/>
      <c r="EI115" s="23"/>
      <c r="EJ115" s="23"/>
      <c r="EK115" s="22"/>
      <c r="EL115" s="23"/>
      <c r="EM115" s="22"/>
      <c r="EN115" s="23"/>
      <c r="EO115" s="22"/>
      <c r="EP115" s="23"/>
      <c r="EQ115" s="22"/>
      <c r="ER115" s="23"/>
      <c r="ES115" s="22"/>
      <c r="ET115" s="23"/>
      <c r="EU115" s="22"/>
      <c r="EV115" s="23"/>
      <c r="EW115" s="22"/>
      <c r="EX115" s="22"/>
      <c r="EY115" s="22"/>
      <c r="EZ115" s="22"/>
      <c r="FA115" s="23"/>
      <c r="FB115" s="22"/>
      <c r="FC115" s="23"/>
      <c r="FD115" s="22"/>
      <c r="FE115" s="23"/>
      <c r="FF115" s="22"/>
      <c r="FG115" s="22"/>
      <c r="FH115" s="22">
        <v>10</v>
      </c>
      <c r="FI115" s="22"/>
      <c r="FJ115" s="22"/>
      <c r="FK115" s="23"/>
      <c r="FL115" s="22"/>
      <c r="FM115" s="23"/>
      <c r="FN115" s="22"/>
      <c r="FO115" s="23"/>
      <c r="FP115" s="22"/>
      <c r="FQ115" s="23"/>
      <c r="FR115" s="22"/>
      <c r="FS115" s="23"/>
      <c r="FT115" s="22"/>
      <c r="FU115" s="23"/>
      <c r="FV115" s="22"/>
      <c r="FW115" s="23"/>
      <c r="FX115" s="22"/>
      <c r="FY115" s="22"/>
      <c r="FZ115" s="23"/>
      <c r="GA115" s="22"/>
      <c r="GB115" s="23"/>
      <c r="GC115" s="22"/>
      <c r="GD115" s="23"/>
      <c r="GE115" s="22"/>
      <c r="GF115" s="23"/>
      <c r="GG115" s="23"/>
      <c r="GH115" s="23"/>
      <c r="GI115" s="22"/>
      <c r="GJ115" s="23"/>
      <c r="GK115" s="22"/>
      <c r="GL115" s="23"/>
      <c r="GM115" s="22"/>
      <c r="GN115" s="23"/>
      <c r="GO115" s="22"/>
      <c r="GP115" s="23"/>
      <c r="GQ115" s="22"/>
      <c r="GR115" s="23"/>
      <c r="GS115" s="22"/>
      <c r="GT115" s="23"/>
      <c r="GU115" s="22"/>
      <c r="GV115" s="23"/>
      <c r="GW115" s="22"/>
      <c r="GX115" s="23"/>
      <c r="GY115" s="22"/>
      <c r="GZ115" s="23"/>
      <c r="HA115" s="22"/>
      <c r="HB115" s="23"/>
      <c r="HC115" s="22"/>
      <c r="HD115" s="23"/>
      <c r="HE115" s="22"/>
      <c r="HF115" s="23"/>
      <c r="HG115" s="22"/>
      <c r="HH115" s="23"/>
      <c r="HI115" s="22"/>
      <c r="HJ115" s="23"/>
      <c r="HK115" s="22"/>
      <c r="HL115" s="23"/>
      <c r="HM115" s="22"/>
      <c r="HN115" s="23"/>
      <c r="HO115" s="22"/>
      <c r="HP115" s="23"/>
      <c r="HQ115" s="22"/>
      <c r="HR115" s="23"/>
      <c r="HS115" s="22"/>
      <c r="HT115" s="23"/>
      <c r="HU115" s="22"/>
      <c r="HV115" s="23"/>
      <c r="HW115" s="22"/>
      <c r="HX115" s="23"/>
      <c r="HY115" s="1">
        <f t="shared" si="5"/>
        <v>25</v>
      </c>
      <c r="HZ115" s="1">
        <v>25</v>
      </c>
    </row>
    <row r="116" spans="1:234" x14ac:dyDescent="0.25">
      <c r="A116" s="1">
        <v>7820</v>
      </c>
      <c r="B116" s="2" t="s">
        <v>146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3"/>
      <c r="BP116" s="22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3"/>
      <c r="CD116" s="22"/>
      <c r="CE116" s="23"/>
      <c r="CF116" s="22"/>
      <c r="CG116" s="23"/>
      <c r="CH116" s="22"/>
      <c r="CI116" s="23"/>
      <c r="CJ116" s="22"/>
      <c r="CK116" s="23"/>
      <c r="CL116" s="22"/>
      <c r="CM116" s="23"/>
      <c r="CN116" s="22"/>
      <c r="CO116" s="22"/>
      <c r="CP116" s="23"/>
      <c r="CQ116" s="22"/>
      <c r="CR116" s="23"/>
      <c r="CS116" s="22"/>
      <c r="CT116" s="23"/>
      <c r="CU116" s="22"/>
      <c r="CV116" s="22"/>
      <c r="CW116" s="22"/>
      <c r="CX116" s="23"/>
      <c r="CY116" s="23"/>
      <c r="CZ116" s="22"/>
      <c r="DA116" s="23"/>
      <c r="DB116" s="22"/>
      <c r="DC116" s="23"/>
      <c r="DD116" s="22"/>
      <c r="DE116" s="23"/>
      <c r="DF116" s="22"/>
      <c r="DG116" s="23"/>
      <c r="DH116" s="23"/>
      <c r="DI116" s="22"/>
      <c r="DJ116" s="23"/>
      <c r="DK116" s="22"/>
      <c r="DL116" s="23"/>
      <c r="DM116" s="22"/>
      <c r="DN116" s="23"/>
      <c r="DO116" s="22"/>
      <c r="DP116" s="23"/>
      <c r="DQ116" s="22"/>
      <c r="DR116" s="23"/>
      <c r="DS116" s="22"/>
      <c r="DT116" s="23"/>
      <c r="DU116" s="22"/>
      <c r="DV116" s="22"/>
      <c r="DW116" s="22"/>
      <c r="DX116" s="23"/>
      <c r="DY116" s="22"/>
      <c r="DZ116" s="23"/>
      <c r="EA116" s="23"/>
      <c r="EB116" s="23"/>
      <c r="EC116" s="23"/>
      <c r="ED116" s="22"/>
      <c r="EE116" s="23"/>
      <c r="EF116" s="22"/>
      <c r="EG116" s="23"/>
      <c r="EH116" s="22"/>
      <c r="EI116" s="23"/>
      <c r="EJ116" s="23"/>
      <c r="EK116" s="22"/>
      <c r="EL116" s="23"/>
      <c r="EM116" s="22"/>
      <c r="EN116" s="23"/>
      <c r="EO116" s="22"/>
      <c r="EP116" s="23"/>
      <c r="EQ116" s="22"/>
      <c r="ER116" s="23"/>
      <c r="ES116" s="22"/>
      <c r="ET116" s="23"/>
      <c r="EU116" s="22"/>
      <c r="EV116" s="23">
        <v>130</v>
      </c>
      <c r="EW116" s="22"/>
      <c r="EX116" s="22"/>
      <c r="EY116" s="22"/>
      <c r="EZ116" s="22"/>
      <c r="FA116" s="23"/>
      <c r="FB116" s="22"/>
      <c r="FC116" s="23"/>
      <c r="FD116" s="22"/>
      <c r="FE116" s="23"/>
      <c r="FF116" s="22"/>
      <c r="FG116" s="22"/>
      <c r="FH116" s="22"/>
      <c r="FI116" s="22"/>
      <c r="FJ116" s="22"/>
      <c r="FK116" s="23"/>
      <c r="FL116" s="22"/>
      <c r="FM116" s="23"/>
      <c r="FN116" s="22"/>
      <c r="FO116" s="23"/>
      <c r="FP116" s="22"/>
      <c r="FQ116" s="23"/>
      <c r="FR116" s="22"/>
      <c r="FS116" s="23"/>
      <c r="FT116" s="22"/>
      <c r="FU116" s="23"/>
      <c r="FV116" s="22"/>
      <c r="FW116" s="23"/>
      <c r="FX116" s="22"/>
      <c r="FY116" s="22"/>
      <c r="FZ116" s="23"/>
      <c r="GA116" s="22"/>
      <c r="GB116" s="23"/>
      <c r="GC116" s="22"/>
      <c r="GD116" s="23"/>
      <c r="GE116" s="22"/>
      <c r="GF116" s="23"/>
      <c r="GG116" s="23"/>
      <c r="GH116" s="23"/>
      <c r="GI116" s="22"/>
      <c r="GJ116" s="23"/>
      <c r="GK116" s="22"/>
      <c r="GL116" s="23"/>
      <c r="GM116" s="22"/>
      <c r="GN116" s="23"/>
      <c r="GO116" s="22"/>
      <c r="GP116" s="23"/>
      <c r="GQ116" s="22"/>
      <c r="GR116" s="23"/>
      <c r="GS116" s="22"/>
      <c r="GT116" s="23"/>
      <c r="GU116" s="22"/>
      <c r="GV116" s="23"/>
      <c r="GW116" s="22"/>
      <c r="GX116" s="23"/>
      <c r="GY116" s="22"/>
      <c r="GZ116" s="23"/>
      <c r="HA116" s="22"/>
      <c r="HB116" s="23"/>
      <c r="HC116" s="22"/>
      <c r="HD116" s="23"/>
      <c r="HE116" s="22"/>
      <c r="HF116" s="23"/>
      <c r="HG116" s="22"/>
      <c r="HH116" s="23"/>
      <c r="HI116" s="22"/>
      <c r="HJ116" s="23"/>
      <c r="HK116" s="22"/>
      <c r="HL116" s="23"/>
      <c r="HM116" s="22"/>
      <c r="HN116" s="23"/>
      <c r="HO116" s="22"/>
      <c r="HP116" s="23"/>
      <c r="HQ116" s="22"/>
      <c r="HR116" s="23"/>
      <c r="HS116" s="22"/>
      <c r="HT116" s="23"/>
      <c r="HU116" s="22"/>
      <c r="HV116" s="23"/>
      <c r="HW116" s="22"/>
      <c r="HX116" s="23"/>
      <c r="HY116" s="1">
        <f t="shared" si="5"/>
        <v>130</v>
      </c>
      <c r="HZ116" s="1">
        <v>130</v>
      </c>
    </row>
    <row r="117" spans="1:234" x14ac:dyDescent="0.25">
      <c r="A117" s="1">
        <v>7830</v>
      </c>
      <c r="B117" s="2" t="s">
        <v>147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3"/>
      <c r="BP117" s="22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3"/>
      <c r="CD117" s="22"/>
      <c r="CE117" s="23"/>
      <c r="CF117" s="22"/>
      <c r="CG117" s="23"/>
      <c r="CH117" s="22"/>
      <c r="CI117" s="23"/>
      <c r="CJ117" s="22"/>
      <c r="CK117" s="23"/>
      <c r="CL117" s="22"/>
      <c r="CM117" s="23"/>
      <c r="CN117" s="22"/>
      <c r="CO117" s="22"/>
      <c r="CP117" s="23"/>
      <c r="CQ117" s="22"/>
      <c r="CR117" s="23"/>
      <c r="CS117" s="22"/>
      <c r="CT117" s="23"/>
      <c r="CU117" s="22"/>
      <c r="CV117" s="22"/>
      <c r="CW117" s="22"/>
      <c r="CX117" s="23"/>
      <c r="CY117" s="23"/>
      <c r="CZ117" s="22"/>
      <c r="DA117" s="23"/>
      <c r="DB117" s="22"/>
      <c r="DC117" s="23"/>
      <c r="DD117" s="22"/>
      <c r="DE117" s="23"/>
      <c r="DF117" s="22"/>
      <c r="DG117" s="23"/>
      <c r="DH117" s="23">
        <v>8</v>
      </c>
      <c r="DI117" s="22"/>
      <c r="DJ117" s="23"/>
      <c r="DK117" s="22"/>
      <c r="DL117" s="23"/>
      <c r="DM117" s="22"/>
      <c r="DN117" s="23"/>
      <c r="DO117" s="22"/>
      <c r="DP117" s="23"/>
      <c r="DQ117" s="22"/>
      <c r="DR117" s="23"/>
      <c r="DS117" s="22"/>
      <c r="DT117" s="23"/>
      <c r="DU117" s="22"/>
      <c r="DV117" s="22"/>
      <c r="DW117" s="22"/>
      <c r="DX117" s="23"/>
      <c r="DY117" s="22"/>
      <c r="DZ117" s="23"/>
      <c r="EA117" s="23"/>
      <c r="EB117" s="23"/>
      <c r="EC117" s="23"/>
      <c r="ED117" s="22"/>
      <c r="EE117" s="23"/>
      <c r="EF117" s="22"/>
      <c r="EG117" s="23">
        <v>45</v>
      </c>
      <c r="EH117" s="22"/>
      <c r="EI117" s="23"/>
      <c r="EJ117" s="23"/>
      <c r="EK117" s="22">
        <v>160</v>
      </c>
      <c r="EL117" s="23"/>
      <c r="EM117" s="22"/>
      <c r="EN117" s="23">
        <v>2200</v>
      </c>
      <c r="EO117" s="22">
        <v>3735</v>
      </c>
      <c r="EP117" s="23"/>
      <c r="EQ117" s="22"/>
      <c r="ER117" s="23">
        <v>1200</v>
      </c>
      <c r="ES117" s="22"/>
      <c r="ET117" s="23">
        <v>800</v>
      </c>
      <c r="EU117" s="22"/>
      <c r="EV117" s="23"/>
      <c r="EW117" s="22"/>
      <c r="EX117" s="22"/>
      <c r="EY117" s="22"/>
      <c r="EZ117" s="22"/>
      <c r="FA117" s="23"/>
      <c r="FB117" s="22"/>
      <c r="FC117" s="23"/>
      <c r="FD117" s="22"/>
      <c r="FE117" s="23"/>
      <c r="FF117" s="22"/>
      <c r="FG117" s="22"/>
      <c r="FH117" s="22"/>
      <c r="FI117" s="22"/>
      <c r="FJ117" s="22"/>
      <c r="FK117" s="23"/>
      <c r="FL117" s="22"/>
      <c r="FM117" s="23"/>
      <c r="FN117" s="22"/>
      <c r="FO117" s="23"/>
      <c r="FP117" s="22"/>
      <c r="FQ117" s="23"/>
      <c r="FR117" s="22"/>
      <c r="FS117" s="23"/>
      <c r="FT117" s="22"/>
      <c r="FU117" s="23"/>
      <c r="FV117" s="22"/>
      <c r="FW117" s="23"/>
      <c r="FX117" s="22"/>
      <c r="FY117" s="22"/>
      <c r="FZ117" s="23"/>
      <c r="GA117" s="22"/>
      <c r="GB117" s="23"/>
      <c r="GC117" s="22"/>
      <c r="GD117" s="23"/>
      <c r="GE117" s="22"/>
      <c r="GF117" s="23"/>
      <c r="GG117" s="23"/>
      <c r="GH117" s="23"/>
      <c r="GI117" s="22"/>
      <c r="GJ117" s="23"/>
      <c r="GK117" s="22"/>
      <c r="GL117" s="23"/>
      <c r="GM117" s="22"/>
      <c r="GN117" s="23"/>
      <c r="GO117" s="22"/>
      <c r="GP117" s="23"/>
      <c r="GQ117" s="22"/>
      <c r="GR117" s="23"/>
      <c r="GS117" s="22"/>
      <c r="GT117" s="23"/>
      <c r="GU117" s="22"/>
      <c r="GV117" s="23"/>
      <c r="GW117" s="22"/>
      <c r="GX117" s="23"/>
      <c r="GY117" s="22"/>
      <c r="GZ117" s="23"/>
      <c r="HA117" s="22"/>
      <c r="HB117" s="23"/>
      <c r="HC117" s="22"/>
      <c r="HD117" s="23"/>
      <c r="HE117" s="22"/>
      <c r="HF117" s="23"/>
      <c r="HG117" s="22"/>
      <c r="HH117" s="23"/>
      <c r="HI117" s="22"/>
      <c r="HJ117" s="23"/>
      <c r="HK117" s="22"/>
      <c r="HL117" s="23"/>
      <c r="HM117" s="22"/>
      <c r="HN117" s="23"/>
      <c r="HO117" s="22"/>
      <c r="HP117" s="23"/>
      <c r="HQ117" s="22"/>
      <c r="HR117" s="23"/>
      <c r="HS117" s="22"/>
      <c r="HT117" s="23"/>
      <c r="HU117" s="22"/>
      <c r="HV117" s="23"/>
      <c r="HW117" s="22"/>
      <c r="HX117" s="23"/>
      <c r="HY117" s="1">
        <f t="shared" si="5"/>
        <v>8148</v>
      </c>
      <c r="HZ117" s="1">
        <v>8148</v>
      </c>
    </row>
    <row r="118" spans="1:234" x14ac:dyDescent="0.25">
      <c r="A118" s="1">
        <v>7880</v>
      </c>
      <c r="B118" s="2" t="s">
        <v>148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3"/>
      <c r="BP118" s="22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3"/>
      <c r="CD118" s="22"/>
      <c r="CE118" s="23"/>
      <c r="CF118" s="22"/>
      <c r="CG118" s="23"/>
      <c r="CH118" s="22"/>
      <c r="CI118" s="23"/>
      <c r="CJ118" s="22"/>
      <c r="CK118" s="23"/>
      <c r="CL118" s="22"/>
      <c r="CM118" s="23"/>
      <c r="CN118" s="22"/>
      <c r="CO118" s="22"/>
      <c r="CP118" s="23"/>
      <c r="CQ118" s="22"/>
      <c r="CR118" s="23"/>
      <c r="CS118" s="22"/>
      <c r="CT118" s="23"/>
      <c r="CU118" s="22"/>
      <c r="CV118" s="22"/>
      <c r="CW118" s="22"/>
      <c r="CX118" s="23"/>
      <c r="CY118" s="23"/>
      <c r="CZ118" s="22"/>
      <c r="DA118" s="23"/>
      <c r="DB118" s="22"/>
      <c r="DC118" s="23"/>
      <c r="DD118" s="22"/>
      <c r="DE118" s="23"/>
      <c r="DF118" s="22"/>
      <c r="DG118" s="23"/>
      <c r="DH118" s="23"/>
      <c r="DI118" s="22"/>
      <c r="DJ118" s="23"/>
      <c r="DK118" s="22"/>
      <c r="DL118" s="23"/>
      <c r="DM118" s="22"/>
      <c r="DN118" s="23"/>
      <c r="DO118" s="22"/>
      <c r="DP118" s="23"/>
      <c r="DQ118" s="22"/>
      <c r="DR118" s="23"/>
      <c r="DS118" s="22"/>
      <c r="DT118" s="23"/>
      <c r="DU118" s="22"/>
      <c r="DV118" s="22"/>
      <c r="DW118" s="22"/>
      <c r="DX118" s="23"/>
      <c r="DY118" s="22"/>
      <c r="DZ118" s="23"/>
      <c r="EA118" s="23"/>
      <c r="EB118" s="23"/>
      <c r="EC118" s="23"/>
      <c r="ED118" s="22"/>
      <c r="EE118" s="23"/>
      <c r="EF118" s="22"/>
      <c r="EG118" s="23"/>
      <c r="EH118" s="22"/>
      <c r="EI118" s="23"/>
      <c r="EJ118" s="23"/>
      <c r="EK118" s="22"/>
      <c r="EL118" s="23"/>
      <c r="EM118" s="22"/>
      <c r="EN118" s="23"/>
      <c r="EO118" s="22"/>
      <c r="EP118" s="23"/>
      <c r="EQ118" s="22"/>
      <c r="ER118" s="23">
        <v>34</v>
      </c>
      <c r="ES118" s="22"/>
      <c r="ET118" s="23">
        <v>32</v>
      </c>
      <c r="EU118" s="22"/>
      <c r="EV118" s="23"/>
      <c r="EW118" s="22"/>
      <c r="EX118" s="22"/>
      <c r="EY118" s="22"/>
      <c r="EZ118" s="22"/>
      <c r="FA118" s="23"/>
      <c r="FB118" s="22"/>
      <c r="FC118" s="23"/>
      <c r="FD118" s="22"/>
      <c r="FE118" s="23"/>
      <c r="FF118" s="22"/>
      <c r="FG118" s="22"/>
      <c r="FH118" s="22">
        <v>14</v>
      </c>
      <c r="FI118" s="22"/>
      <c r="FJ118" s="22"/>
      <c r="FK118" s="23"/>
      <c r="FL118" s="22"/>
      <c r="FM118" s="23"/>
      <c r="FN118" s="22"/>
      <c r="FO118" s="23"/>
      <c r="FP118" s="22"/>
      <c r="FQ118" s="23"/>
      <c r="FR118" s="22"/>
      <c r="FS118" s="23"/>
      <c r="FT118" s="22"/>
      <c r="FU118" s="23"/>
      <c r="FV118" s="22"/>
      <c r="FW118" s="23"/>
      <c r="FX118" s="22"/>
      <c r="FY118" s="22"/>
      <c r="FZ118" s="23"/>
      <c r="GA118" s="22"/>
      <c r="GB118" s="23"/>
      <c r="GC118" s="22"/>
      <c r="GD118" s="23"/>
      <c r="GE118" s="22"/>
      <c r="GF118" s="23"/>
      <c r="GG118" s="23"/>
      <c r="GH118" s="23"/>
      <c r="GI118" s="22"/>
      <c r="GJ118" s="23"/>
      <c r="GK118" s="22"/>
      <c r="GL118" s="23"/>
      <c r="GM118" s="22"/>
      <c r="GN118" s="23"/>
      <c r="GO118" s="22"/>
      <c r="GP118" s="23"/>
      <c r="GQ118" s="22"/>
      <c r="GR118" s="23"/>
      <c r="GS118" s="22"/>
      <c r="GT118" s="23"/>
      <c r="GU118" s="22"/>
      <c r="GV118" s="23"/>
      <c r="GW118" s="22"/>
      <c r="GX118" s="23"/>
      <c r="GY118" s="22"/>
      <c r="GZ118" s="23"/>
      <c r="HA118" s="22"/>
      <c r="HB118" s="23"/>
      <c r="HC118" s="22"/>
      <c r="HD118" s="23"/>
      <c r="HE118" s="22"/>
      <c r="HF118" s="23"/>
      <c r="HG118" s="22"/>
      <c r="HH118" s="23"/>
      <c r="HI118" s="22"/>
      <c r="HJ118" s="23"/>
      <c r="HK118" s="22"/>
      <c r="HL118" s="23"/>
      <c r="HM118" s="22"/>
      <c r="HN118" s="23"/>
      <c r="HO118" s="22"/>
      <c r="HP118" s="23"/>
      <c r="HQ118" s="22"/>
      <c r="HR118" s="23"/>
      <c r="HS118" s="22"/>
      <c r="HT118" s="23"/>
      <c r="HU118" s="22"/>
      <c r="HV118" s="23"/>
      <c r="HW118" s="22"/>
      <c r="HX118" s="23"/>
      <c r="HY118" s="1">
        <f t="shared" si="5"/>
        <v>80</v>
      </c>
      <c r="HZ118" s="1">
        <v>80</v>
      </c>
    </row>
    <row r="119" spans="1:234" x14ac:dyDescent="0.25">
      <c r="A119" s="1">
        <v>7960</v>
      </c>
      <c r="B119" s="2" t="s">
        <v>149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3"/>
      <c r="BP119" s="22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3"/>
      <c r="CD119" s="22"/>
      <c r="CE119" s="23"/>
      <c r="CF119" s="22"/>
      <c r="CG119" s="23"/>
      <c r="CH119" s="22"/>
      <c r="CI119" s="23"/>
      <c r="CJ119" s="22"/>
      <c r="CK119" s="23"/>
      <c r="CL119" s="22"/>
      <c r="CM119" s="23"/>
      <c r="CN119" s="22"/>
      <c r="CO119" s="22"/>
      <c r="CP119" s="23"/>
      <c r="CQ119" s="22"/>
      <c r="CR119" s="23"/>
      <c r="CS119" s="22"/>
      <c r="CT119" s="23"/>
      <c r="CU119" s="22"/>
      <c r="CV119" s="22"/>
      <c r="CW119" s="22"/>
      <c r="CX119" s="23"/>
      <c r="CY119" s="23"/>
      <c r="CZ119" s="22"/>
      <c r="DA119" s="23"/>
      <c r="DB119" s="22"/>
      <c r="DC119" s="23"/>
      <c r="DD119" s="22"/>
      <c r="DE119" s="23"/>
      <c r="DF119" s="22"/>
      <c r="DG119" s="23"/>
      <c r="DH119" s="23">
        <v>8</v>
      </c>
      <c r="DI119" s="22"/>
      <c r="DJ119" s="23"/>
      <c r="DK119" s="22"/>
      <c r="DL119" s="23"/>
      <c r="DM119" s="22"/>
      <c r="DN119" s="23"/>
      <c r="DO119" s="22"/>
      <c r="DP119" s="23"/>
      <c r="DQ119" s="22"/>
      <c r="DR119" s="23"/>
      <c r="DS119" s="22"/>
      <c r="DT119" s="23"/>
      <c r="DU119" s="22"/>
      <c r="DV119" s="22"/>
      <c r="DW119" s="22"/>
      <c r="DX119" s="23"/>
      <c r="DY119" s="22"/>
      <c r="DZ119" s="23"/>
      <c r="EA119" s="23"/>
      <c r="EB119" s="23"/>
      <c r="EC119" s="23"/>
      <c r="ED119" s="22"/>
      <c r="EE119" s="23"/>
      <c r="EF119" s="22"/>
      <c r="EG119" s="23"/>
      <c r="EH119" s="22"/>
      <c r="EI119" s="23"/>
      <c r="EJ119" s="23"/>
      <c r="EK119" s="22">
        <v>13</v>
      </c>
      <c r="EL119" s="23"/>
      <c r="EM119" s="22"/>
      <c r="EN119" s="23"/>
      <c r="EO119" s="22"/>
      <c r="EP119" s="23"/>
      <c r="EQ119" s="22"/>
      <c r="ER119" s="23">
        <v>110</v>
      </c>
      <c r="ES119" s="22"/>
      <c r="ET119" s="23">
        <v>66</v>
      </c>
      <c r="EU119" s="22"/>
      <c r="EV119" s="23">
        <v>75</v>
      </c>
      <c r="EW119" s="22"/>
      <c r="EX119" s="22"/>
      <c r="EY119" s="22"/>
      <c r="EZ119" s="22"/>
      <c r="FA119" s="23"/>
      <c r="FB119" s="22"/>
      <c r="FC119" s="23"/>
      <c r="FD119" s="22"/>
      <c r="FE119" s="23"/>
      <c r="FF119" s="22"/>
      <c r="FG119" s="22"/>
      <c r="FH119" s="22">
        <v>17</v>
      </c>
      <c r="FI119" s="22"/>
      <c r="FJ119" s="22"/>
      <c r="FK119" s="23"/>
      <c r="FL119" s="22"/>
      <c r="FM119" s="23"/>
      <c r="FN119" s="22"/>
      <c r="FO119" s="23"/>
      <c r="FP119" s="22"/>
      <c r="FQ119" s="23"/>
      <c r="FR119" s="22"/>
      <c r="FS119" s="23"/>
      <c r="FT119" s="22"/>
      <c r="FU119" s="23"/>
      <c r="FV119" s="22"/>
      <c r="FW119" s="23"/>
      <c r="FX119" s="22"/>
      <c r="FY119" s="22"/>
      <c r="FZ119" s="23"/>
      <c r="GA119" s="22"/>
      <c r="GB119" s="23"/>
      <c r="GC119" s="22"/>
      <c r="GD119" s="23"/>
      <c r="GE119" s="22"/>
      <c r="GF119" s="23"/>
      <c r="GG119" s="23"/>
      <c r="GH119" s="23"/>
      <c r="GI119" s="22"/>
      <c r="GJ119" s="23"/>
      <c r="GK119" s="22"/>
      <c r="GL119" s="23"/>
      <c r="GM119" s="22"/>
      <c r="GN119" s="23"/>
      <c r="GO119" s="22"/>
      <c r="GP119" s="23"/>
      <c r="GQ119" s="22"/>
      <c r="GR119" s="23"/>
      <c r="GS119" s="22"/>
      <c r="GT119" s="23"/>
      <c r="GU119" s="22"/>
      <c r="GV119" s="23"/>
      <c r="GW119" s="22"/>
      <c r="GX119" s="23"/>
      <c r="GY119" s="22"/>
      <c r="GZ119" s="23"/>
      <c r="HA119" s="22"/>
      <c r="HB119" s="23"/>
      <c r="HC119" s="22"/>
      <c r="HD119" s="23"/>
      <c r="HE119" s="22"/>
      <c r="HF119" s="23"/>
      <c r="HG119" s="22"/>
      <c r="HH119" s="23"/>
      <c r="HI119" s="22"/>
      <c r="HJ119" s="23"/>
      <c r="HK119" s="22"/>
      <c r="HL119" s="23"/>
      <c r="HM119" s="22"/>
      <c r="HN119" s="23"/>
      <c r="HO119" s="22"/>
      <c r="HP119" s="23"/>
      <c r="HQ119" s="22"/>
      <c r="HR119" s="23"/>
      <c r="HS119" s="22"/>
      <c r="HT119" s="23"/>
      <c r="HU119" s="22"/>
      <c r="HV119" s="23"/>
      <c r="HW119" s="22"/>
      <c r="HX119" s="23"/>
      <c r="HY119" s="1">
        <f t="shared" si="5"/>
        <v>289</v>
      </c>
      <c r="HZ119" s="1">
        <v>289</v>
      </c>
    </row>
    <row r="120" spans="1:234" x14ac:dyDescent="0.25">
      <c r="A120" s="1">
        <v>7990</v>
      </c>
      <c r="B120" s="2" t="s">
        <v>150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3"/>
      <c r="BP120" s="22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3"/>
      <c r="CD120" s="22"/>
      <c r="CE120" s="23"/>
      <c r="CF120" s="22"/>
      <c r="CG120" s="23"/>
      <c r="CH120" s="22"/>
      <c r="CI120" s="23"/>
      <c r="CJ120" s="22"/>
      <c r="CK120" s="23"/>
      <c r="CL120" s="22"/>
      <c r="CM120" s="23"/>
      <c r="CN120" s="22"/>
      <c r="CO120" s="22"/>
      <c r="CP120" s="23"/>
      <c r="CQ120" s="22"/>
      <c r="CR120" s="23"/>
      <c r="CS120" s="22"/>
      <c r="CT120" s="23"/>
      <c r="CU120" s="22"/>
      <c r="CV120" s="22"/>
      <c r="CW120" s="22"/>
      <c r="CX120" s="23"/>
      <c r="CY120" s="23"/>
      <c r="CZ120" s="22"/>
      <c r="DA120" s="23"/>
      <c r="DB120" s="22"/>
      <c r="DC120" s="23"/>
      <c r="DD120" s="22"/>
      <c r="DE120" s="23"/>
      <c r="DF120" s="22"/>
      <c r="DG120" s="23"/>
      <c r="DH120" s="23"/>
      <c r="DI120" s="22"/>
      <c r="DJ120" s="23"/>
      <c r="DK120" s="22"/>
      <c r="DL120" s="23"/>
      <c r="DM120" s="22"/>
      <c r="DN120" s="23"/>
      <c r="DO120" s="22"/>
      <c r="DP120" s="23"/>
      <c r="DQ120" s="22"/>
      <c r="DR120" s="23"/>
      <c r="DS120" s="22"/>
      <c r="DT120" s="23"/>
      <c r="DU120" s="22"/>
      <c r="DV120" s="22"/>
      <c r="DW120" s="22"/>
      <c r="DX120" s="23"/>
      <c r="DY120" s="22"/>
      <c r="DZ120" s="23"/>
      <c r="EA120" s="23"/>
      <c r="EB120" s="23"/>
      <c r="EC120" s="23"/>
      <c r="ED120" s="22"/>
      <c r="EE120" s="23"/>
      <c r="EF120" s="22"/>
      <c r="EG120" s="23"/>
      <c r="EH120" s="22"/>
      <c r="EI120" s="23">
        <v>20</v>
      </c>
      <c r="EJ120" s="23"/>
      <c r="EK120" s="22"/>
      <c r="EL120" s="23"/>
      <c r="EM120" s="22"/>
      <c r="EN120" s="23">
        <v>420</v>
      </c>
      <c r="EO120" s="22">
        <v>880</v>
      </c>
      <c r="EP120" s="23"/>
      <c r="EQ120" s="22"/>
      <c r="ER120" s="23">
        <v>210</v>
      </c>
      <c r="ES120" s="22"/>
      <c r="ET120" s="23">
        <v>300</v>
      </c>
      <c r="EU120" s="22"/>
      <c r="EV120" s="23">
        <v>60</v>
      </c>
      <c r="EW120" s="22"/>
      <c r="EX120" s="22"/>
      <c r="EY120" s="22"/>
      <c r="EZ120" s="22"/>
      <c r="FA120" s="23"/>
      <c r="FB120" s="22"/>
      <c r="FC120" s="23"/>
      <c r="FD120" s="22"/>
      <c r="FE120" s="23"/>
      <c r="FF120" s="22"/>
      <c r="FG120" s="22"/>
      <c r="FH120" s="22">
        <v>47</v>
      </c>
      <c r="FI120" s="22"/>
      <c r="FJ120" s="22"/>
      <c r="FK120" s="23"/>
      <c r="FL120" s="22"/>
      <c r="FM120" s="23"/>
      <c r="FN120" s="22"/>
      <c r="FO120" s="23"/>
      <c r="FP120" s="22"/>
      <c r="FQ120" s="23"/>
      <c r="FR120" s="22"/>
      <c r="FS120" s="23"/>
      <c r="FT120" s="22"/>
      <c r="FU120" s="23"/>
      <c r="FV120" s="22"/>
      <c r="FW120" s="23"/>
      <c r="FX120" s="22"/>
      <c r="FY120" s="22"/>
      <c r="FZ120" s="23"/>
      <c r="GA120" s="22"/>
      <c r="GB120" s="23"/>
      <c r="GC120" s="22"/>
      <c r="GD120" s="23"/>
      <c r="GE120" s="22"/>
      <c r="GF120" s="23"/>
      <c r="GG120" s="23"/>
      <c r="GH120" s="23"/>
      <c r="GI120" s="22"/>
      <c r="GJ120" s="23"/>
      <c r="GK120" s="22"/>
      <c r="GL120" s="23"/>
      <c r="GM120" s="22"/>
      <c r="GN120" s="23"/>
      <c r="GO120" s="22"/>
      <c r="GP120" s="23"/>
      <c r="GQ120" s="22"/>
      <c r="GR120" s="23"/>
      <c r="GS120" s="22"/>
      <c r="GT120" s="23"/>
      <c r="GU120" s="22"/>
      <c r="GV120" s="23"/>
      <c r="GW120" s="22"/>
      <c r="GX120" s="23"/>
      <c r="GY120" s="22"/>
      <c r="GZ120" s="23"/>
      <c r="HA120" s="22"/>
      <c r="HB120" s="23"/>
      <c r="HC120" s="22"/>
      <c r="HD120" s="23"/>
      <c r="HE120" s="22"/>
      <c r="HF120" s="23"/>
      <c r="HG120" s="22"/>
      <c r="HH120" s="23"/>
      <c r="HI120" s="22"/>
      <c r="HJ120" s="23"/>
      <c r="HK120" s="22"/>
      <c r="HL120" s="23"/>
      <c r="HM120" s="22"/>
      <c r="HN120" s="23"/>
      <c r="HO120" s="22"/>
      <c r="HP120" s="23"/>
      <c r="HQ120" s="22"/>
      <c r="HR120" s="23"/>
      <c r="HS120" s="22"/>
      <c r="HT120" s="23"/>
      <c r="HU120" s="22"/>
      <c r="HV120" s="23"/>
      <c r="HW120" s="22"/>
      <c r="HX120" s="23"/>
      <c r="HY120" s="1">
        <f t="shared" si="5"/>
        <v>1937</v>
      </c>
      <c r="HZ120" s="1">
        <v>1937</v>
      </c>
    </row>
    <row r="121" spans="1:234" x14ac:dyDescent="0.25">
      <c r="A121" s="1">
        <v>8000</v>
      </c>
      <c r="B121" s="2" t="s">
        <v>151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2"/>
      <c r="BN121" s="23"/>
      <c r="BO121" s="23"/>
      <c r="BP121" s="22"/>
      <c r="BQ121" s="22"/>
      <c r="BR121" s="23"/>
      <c r="BS121" s="22"/>
      <c r="BT121" s="23"/>
      <c r="BU121" s="22"/>
      <c r="BV121" s="23"/>
      <c r="BW121" s="22"/>
      <c r="BX121" s="23"/>
      <c r="BY121" s="22"/>
      <c r="BZ121" s="23"/>
      <c r="CA121" s="23"/>
      <c r="CB121" s="22"/>
      <c r="CC121" s="23"/>
      <c r="CD121" s="22"/>
      <c r="CE121" s="23"/>
      <c r="CF121" s="22"/>
      <c r="CG121" s="23"/>
      <c r="CH121" s="22"/>
      <c r="CI121" s="23"/>
      <c r="CJ121" s="22"/>
      <c r="CK121" s="23"/>
      <c r="CL121" s="22"/>
      <c r="CM121" s="23"/>
      <c r="CN121" s="22"/>
      <c r="CO121" s="22"/>
      <c r="CP121" s="23"/>
      <c r="CQ121" s="22"/>
      <c r="CR121" s="23"/>
      <c r="CS121" s="22"/>
      <c r="CT121" s="23"/>
      <c r="CU121" s="22"/>
      <c r="CV121" s="22"/>
      <c r="CW121" s="22"/>
      <c r="CX121" s="23"/>
      <c r="CY121" s="23"/>
      <c r="CZ121" s="22"/>
      <c r="DA121" s="23"/>
      <c r="DB121" s="22"/>
      <c r="DC121" s="23"/>
      <c r="DD121" s="22"/>
      <c r="DE121" s="23"/>
      <c r="DF121" s="22"/>
      <c r="DG121" s="23"/>
      <c r="DH121" s="23"/>
      <c r="DI121" s="22"/>
      <c r="DJ121" s="23"/>
      <c r="DK121" s="22"/>
      <c r="DL121" s="23"/>
      <c r="DM121" s="22"/>
      <c r="DN121" s="23"/>
      <c r="DO121" s="22"/>
      <c r="DP121" s="23"/>
      <c r="DQ121" s="22"/>
      <c r="DR121" s="23"/>
      <c r="DS121" s="22"/>
      <c r="DT121" s="23"/>
      <c r="DU121" s="22"/>
      <c r="DV121" s="22"/>
      <c r="DW121" s="22"/>
      <c r="DX121" s="23"/>
      <c r="DY121" s="22"/>
      <c r="DZ121" s="23"/>
      <c r="EA121" s="23"/>
      <c r="EB121" s="23"/>
      <c r="EC121" s="23"/>
      <c r="ED121" s="22"/>
      <c r="EE121" s="23"/>
      <c r="EF121" s="22"/>
      <c r="EG121" s="23"/>
      <c r="EH121" s="22"/>
      <c r="EI121" s="23"/>
      <c r="EJ121" s="23"/>
      <c r="EK121" s="22"/>
      <c r="EL121" s="23"/>
      <c r="EM121" s="22"/>
      <c r="EN121" s="23"/>
      <c r="EO121" s="22">
        <v>5</v>
      </c>
      <c r="EP121" s="23"/>
      <c r="EQ121" s="22"/>
      <c r="ER121" s="23"/>
      <c r="ES121" s="22"/>
      <c r="ET121" s="23"/>
      <c r="EU121" s="22"/>
      <c r="EV121" s="23"/>
      <c r="EW121" s="22"/>
      <c r="EX121" s="22"/>
      <c r="EY121" s="22"/>
      <c r="EZ121" s="22"/>
      <c r="FA121" s="23"/>
      <c r="FB121" s="22"/>
      <c r="FC121" s="23"/>
      <c r="FD121" s="22"/>
      <c r="FE121" s="23"/>
      <c r="FF121" s="22"/>
      <c r="FG121" s="22"/>
      <c r="FH121" s="22"/>
      <c r="FI121" s="22"/>
      <c r="FJ121" s="22"/>
      <c r="FK121" s="23"/>
      <c r="FL121" s="22"/>
      <c r="FM121" s="23"/>
      <c r="FN121" s="22"/>
      <c r="FO121" s="23"/>
      <c r="FP121" s="22"/>
      <c r="FQ121" s="23"/>
      <c r="FR121" s="22"/>
      <c r="FS121" s="23"/>
      <c r="FT121" s="22"/>
      <c r="FU121" s="23"/>
      <c r="FV121" s="22"/>
      <c r="FW121" s="23"/>
      <c r="FX121" s="22"/>
      <c r="FY121" s="22"/>
      <c r="FZ121" s="23"/>
      <c r="GA121" s="22"/>
      <c r="GB121" s="23"/>
      <c r="GC121" s="22"/>
      <c r="GD121" s="23"/>
      <c r="GE121" s="22"/>
      <c r="GF121" s="23"/>
      <c r="GG121" s="23"/>
      <c r="GH121" s="23"/>
      <c r="GI121" s="22"/>
      <c r="GJ121" s="23"/>
      <c r="GK121" s="22"/>
      <c r="GL121" s="23"/>
      <c r="GM121" s="22"/>
      <c r="GN121" s="23"/>
      <c r="GO121" s="22"/>
      <c r="GP121" s="23"/>
      <c r="GQ121" s="22"/>
      <c r="GR121" s="23"/>
      <c r="GS121" s="22"/>
      <c r="GT121" s="23"/>
      <c r="GU121" s="22"/>
      <c r="GV121" s="23"/>
      <c r="GW121" s="22"/>
      <c r="GX121" s="23"/>
      <c r="GY121" s="22"/>
      <c r="GZ121" s="23"/>
      <c r="HA121" s="22"/>
      <c r="HB121" s="23"/>
      <c r="HC121" s="22"/>
      <c r="HD121" s="23"/>
      <c r="HE121" s="22"/>
      <c r="HF121" s="23"/>
      <c r="HG121" s="22"/>
      <c r="HH121" s="23"/>
      <c r="HI121" s="22"/>
      <c r="HJ121" s="23"/>
      <c r="HK121" s="22"/>
      <c r="HL121" s="23"/>
      <c r="HM121" s="22"/>
      <c r="HN121" s="23"/>
      <c r="HO121" s="22"/>
      <c r="HP121" s="23"/>
      <c r="HQ121" s="22"/>
      <c r="HR121" s="23"/>
      <c r="HS121" s="22"/>
      <c r="HT121" s="23"/>
      <c r="HU121" s="22"/>
      <c r="HV121" s="23"/>
      <c r="HW121" s="22"/>
      <c r="HX121" s="23"/>
      <c r="HY121" s="1">
        <f t="shared" si="5"/>
        <v>5</v>
      </c>
      <c r="HZ121" s="1">
        <v>5</v>
      </c>
    </row>
    <row r="122" spans="1:234" x14ac:dyDescent="0.25">
      <c r="A122" s="1">
        <v>8180</v>
      </c>
      <c r="B122" s="2" t="s">
        <v>152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2"/>
      <c r="BN122" s="23"/>
      <c r="BO122" s="23"/>
      <c r="BP122" s="22"/>
      <c r="BQ122" s="22"/>
      <c r="BR122" s="23"/>
      <c r="BS122" s="22"/>
      <c r="BT122" s="23"/>
      <c r="BU122" s="22"/>
      <c r="BV122" s="23"/>
      <c r="BW122" s="22"/>
      <c r="BX122" s="23"/>
      <c r="BY122" s="22"/>
      <c r="BZ122" s="23"/>
      <c r="CA122" s="23"/>
      <c r="CB122" s="22"/>
      <c r="CC122" s="23"/>
      <c r="CD122" s="22"/>
      <c r="CE122" s="23"/>
      <c r="CF122" s="22"/>
      <c r="CG122" s="23"/>
      <c r="CH122" s="22"/>
      <c r="CI122" s="23"/>
      <c r="CJ122" s="22"/>
      <c r="CK122" s="23"/>
      <c r="CL122" s="22"/>
      <c r="CM122" s="23"/>
      <c r="CN122" s="22"/>
      <c r="CO122" s="22"/>
      <c r="CP122" s="23"/>
      <c r="CQ122" s="22"/>
      <c r="CR122" s="23"/>
      <c r="CS122" s="22"/>
      <c r="CT122" s="23"/>
      <c r="CU122" s="22"/>
      <c r="CV122" s="22"/>
      <c r="CW122" s="22"/>
      <c r="CX122" s="23"/>
      <c r="CY122" s="23"/>
      <c r="CZ122" s="22"/>
      <c r="DA122" s="23"/>
      <c r="DB122" s="22"/>
      <c r="DC122" s="23"/>
      <c r="DD122" s="22"/>
      <c r="DE122" s="23"/>
      <c r="DF122" s="22"/>
      <c r="DG122" s="23"/>
      <c r="DH122" s="23"/>
      <c r="DI122" s="22"/>
      <c r="DJ122" s="23"/>
      <c r="DK122" s="22"/>
      <c r="DL122" s="23"/>
      <c r="DM122" s="22"/>
      <c r="DN122" s="23"/>
      <c r="DO122" s="22"/>
      <c r="DP122" s="23"/>
      <c r="DQ122" s="22"/>
      <c r="DR122" s="23"/>
      <c r="DS122" s="22"/>
      <c r="DT122" s="23"/>
      <c r="DU122" s="22"/>
      <c r="DV122" s="22"/>
      <c r="DW122" s="22"/>
      <c r="DX122" s="23"/>
      <c r="DY122" s="22"/>
      <c r="DZ122" s="23"/>
      <c r="EA122" s="23"/>
      <c r="EB122" s="23"/>
      <c r="EC122" s="23"/>
      <c r="ED122" s="22"/>
      <c r="EE122" s="23"/>
      <c r="EF122" s="22"/>
      <c r="EG122" s="23"/>
      <c r="EH122" s="22"/>
      <c r="EI122" s="23"/>
      <c r="EJ122" s="23"/>
      <c r="EK122" s="22"/>
      <c r="EL122" s="23"/>
      <c r="EM122" s="22"/>
      <c r="EN122" s="23"/>
      <c r="EO122" s="22"/>
      <c r="EP122" s="23"/>
      <c r="EQ122" s="22"/>
      <c r="ER122" s="23"/>
      <c r="ES122" s="22"/>
      <c r="ET122" s="23"/>
      <c r="EU122" s="22"/>
      <c r="EV122" s="23"/>
      <c r="EW122" s="22"/>
      <c r="EX122" s="22"/>
      <c r="EY122" s="22"/>
      <c r="EZ122" s="22"/>
      <c r="FA122" s="23"/>
      <c r="FB122" s="22"/>
      <c r="FC122" s="23"/>
      <c r="FD122" s="22"/>
      <c r="FE122" s="23"/>
      <c r="FF122" s="22"/>
      <c r="FG122" s="22"/>
      <c r="FH122" s="22">
        <v>2</v>
      </c>
      <c r="FI122" s="22"/>
      <c r="FJ122" s="22">
        <v>5</v>
      </c>
      <c r="FK122" s="23"/>
      <c r="FL122" s="22"/>
      <c r="FM122" s="23"/>
      <c r="FN122" s="22"/>
      <c r="FO122" s="23"/>
      <c r="FP122" s="22"/>
      <c r="FQ122" s="23"/>
      <c r="FR122" s="22"/>
      <c r="FS122" s="23"/>
      <c r="FT122" s="22"/>
      <c r="FU122" s="23"/>
      <c r="FV122" s="22"/>
      <c r="FW122" s="23"/>
      <c r="FX122" s="22"/>
      <c r="FY122" s="22"/>
      <c r="FZ122" s="23"/>
      <c r="GA122" s="22"/>
      <c r="GB122" s="23"/>
      <c r="GC122" s="22"/>
      <c r="GD122" s="23"/>
      <c r="GE122" s="22"/>
      <c r="GF122" s="23"/>
      <c r="GG122" s="23"/>
      <c r="GH122" s="23"/>
      <c r="GI122" s="22"/>
      <c r="GJ122" s="23"/>
      <c r="GK122" s="22"/>
      <c r="GL122" s="23"/>
      <c r="GM122" s="22"/>
      <c r="GN122" s="23"/>
      <c r="GO122" s="22"/>
      <c r="GP122" s="23"/>
      <c r="GQ122" s="22"/>
      <c r="GR122" s="23"/>
      <c r="GS122" s="22"/>
      <c r="GT122" s="23"/>
      <c r="GU122" s="22"/>
      <c r="GV122" s="23"/>
      <c r="GW122" s="22"/>
      <c r="GX122" s="23"/>
      <c r="GY122" s="22"/>
      <c r="GZ122" s="23"/>
      <c r="HA122" s="22"/>
      <c r="HB122" s="23"/>
      <c r="HC122" s="22"/>
      <c r="HD122" s="23"/>
      <c r="HE122" s="22"/>
      <c r="HF122" s="23"/>
      <c r="HG122" s="22"/>
      <c r="HH122" s="23"/>
      <c r="HI122" s="22"/>
      <c r="HJ122" s="23"/>
      <c r="HK122" s="22"/>
      <c r="HL122" s="23"/>
      <c r="HM122" s="22"/>
      <c r="HN122" s="23"/>
      <c r="HO122" s="22"/>
      <c r="HP122" s="23"/>
      <c r="HQ122" s="22"/>
      <c r="HR122" s="23"/>
      <c r="HS122" s="22"/>
      <c r="HT122" s="23"/>
      <c r="HU122" s="22"/>
      <c r="HV122" s="23"/>
      <c r="HW122" s="22"/>
      <c r="HX122" s="23"/>
      <c r="HY122" s="1">
        <f t="shared" si="5"/>
        <v>7</v>
      </c>
      <c r="HZ122" s="1">
        <v>7</v>
      </c>
    </row>
    <row r="123" spans="1:234" x14ac:dyDescent="0.25">
      <c r="A123" s="24"/>
      <c r="B123" s="8" t="s">
        <v>153</v>
      </c>
      <c r="C123" s="24">
        <f t="shared" ref="C123:BN123" si="6">SUM(C10:C122)</f>
        <v>0</v>
      </c>
      <c r="D123" s="24">
        <f t="shared" si="6"/>
        <v>0</v>
      </c>
      <c r="E123" s="24">
        <f t="shared" si="6"/>
        <v>0</v>
      </c>
      <c r="F123" s="24">
        <f t="shared" si="6"/>
        <v>0</v>
      </c>
      <c r="G123" s="24">
        <f t="shared" si="6"/>
        <v>0</v>
      </c>
      <c r="H123" s="24">
        <f t="shared" si="6"/>
        <v>0</v>
      </c>
      <c r="I123" s="24">
        <f t="shared" si="6"/>
        <v>0</v>
      </c>
      <c r="J123" s="24">
        <f t="shared" si="6"/>
        <v>0</v>
      </c>
      <c r="K123" s="24">
        <f t="shared" si="6"/>
        <v>0</v>
      </c>
      <c r="L123" s="24">
        <f t="shared" si="6"/>
        <v>0</v>
      </c>
      <c r="M123" s="24">
        <f t="shared" si="6"/>
        <v>0</v>
      </c>
      <c r="N123" s="24">
        <f t="shared" si="6"/>
        <v>0</v>
      </c>
      <c r="O123" s="24">
        <f t="shared" si="6"/>
        <v>0</v>
      </c>
      <c r="P123" s="24">
        <f t="shared" si="6"/>
        <v>0</v>
      </c>
      <c r="Q123" s="24">
        <f t="shared" si="6"/>
        <v>0</v>
      </c>
      <c r="R123" s="24">
        <f t="shared" si="6"/>
        <v>0</v>
      </c>
      <c r="S123" s="24">
        <f t="shared" si="6"/>
        <v>0</v>
      </c>
      <c r="T123" s="24">
        <f t="shared" si="6"/>
        <v>0</v>
      </c>
      <c r="U123" s="24">
        <f t="shared" si="6"/>
        <v>0</v>
      </c>
      <c r="V123" s="24">
        <f t="shared" si="6"/>
        <v>0</v>
      </c>
      <c r="W123" s="24">
        <f t="shared" si="6"/>
        <v>0</v>
      </c>
      <c r="X123" s="24">
        <f t="shared" si="6"/>
        <v>0</v>
      </c>
      <c r="Y123" s="24">
        <f t="shared" si="6"/>
        <v>0</v>
      </c>
      <c r="Z123" s="24">
        <f t="shared" si="6"/>
        <v>0</v>
      </c>
      <c r="AA123" s="24">
        <f t="shared" si="6"/>
        <v>0</v>
      </c>
      <c r="AB123" s="24">
        <f t="shared" si="6"/>
        <v>0</v>
      </c>
      <c r="AC123" s="24">
        <f t="shared" si="6"/>
        <v>0</v>
      </c>
      <c r="AD123" s="24">
        <f t="shared" si="6"/>
        <v>0</v>
      </c>
      <c r="AE123" s="24">
        <f t="shared" si="6"/>
        <v>0</v>
      </c>
      <c r="AF123" s="24">
        <f t="shared" si="6"/>
        <v>0</v>
      </c>
      <c r="AG123" s="24">
        <f t="shared" si="6"/>
        <v>0</v>
      </c>
      <c r="AH123" s="24">
        <f t="shared" si="6"/>
        <v>0</v>
      </c>
      <c r="AI123" s="24">
        <f t="shared" si="6"/>
        <v>22</v>
      </c>
      <c r="AJ123" s="24">
        <f t="shared" si="6"/>
        <v>8</v>
      </c>
      <c r="AK123" s="24">
        <f t="shared" si="6"/>
        <v>3</v>
      </c>
      <c r="AL123" s="24">
        <f t="shared" si="6"/>
        <v>0</v>
      </c>
      <c r="AM123" s="24">
        <f t="shared" si="6"/>
        <v>0</v>
      </c>
      <c r="AN123" s="24">
        <f t="shared" si="6"/>
        <v>22</v>
      </c>
      <c r="AO123" s="24">
        <f t="shared" si="6"/>
        <v>10</v>
      </c>
      <c r="AP123" s="24">
        <f t="shared" si="6"/>
        <v>20</v>
      </c>
      <c r="AQ123" s="24">
        <f t="shared" si="6"/>
        <v>5</v>
      </c>
      <c r="AR123" s="24">
        <f t="shared" si="6"/>
        <v>40</v>
      </c>
      <c r="AS123" s="24">
        <f t="shared" si="6"/>
        <v>0</v>
      </c>
      <c r="AT123" s="24">
        <f t="shared" si="6"/>
        <v>0</v>
      </c>
      <c r="AU123" s="24">
        <f t="shared" si="6"/>
        <v>0</v>
      </c>
      <c r="AV123" s="24">
        <f t="shared" si="6"/>
        <v>12</v>
      </c>
      <c r="AW123" s="24">
        <f t="shared" si="6"/>
        <v>0</v>
      </c>
      <c r="AX123" s="24">
        <f t="shared" si="6"/>
        <v>0</v>
      </c>
      <c r="AY123" s="24">
        <f t="shared" si="6"/>
        <v>0</v>
      </c>
      <c r="AZ123" s="24">
        <f t="shared" si="6"/>
        <v>1</v>
      </c>
      <c r="BA123" s="24">
        <f t="shared" si="6"/>
        <v>0</v>
      </c>
      <c r="BB123" s="24">
        <f t="shared" si="6"/>
        <v>1</v>
      </c>
      <c r="BC123" s="24">
        <f t="shared" si="6"/>
        <v>73</v>
      </c>
      <c r="BD123" s="24">
        <f t="shared" si="6"/>
        <v>2</v>
      </c>
      <c r="BE123" s="24">
        <f t="shared" si="6"/>
        <v>0</v>
      </c>
      <c r="BF123" s="24">
        <f t="shared" si="6"/>
        <v>77</v>
      </c>
      <c r="BG123" s="24">
        <f t="shared" si="6"/>
        <v>0</v>
      </c>
      <c r="BH123" s="24">
        <f t="shared" si="6"/>
        <v>0</v>
      </c>
      <c r="BI123" s="24">
        <f t="shared" si="6"/>
        <v>500</v>
      </c>
      <c r="BJ123" s="24">
        <f t="shared" si="6"/>
        <v>0</v>
      </c>
      <c r="BK123" s="24">
        <f t="shared" si="6"/>
        <v>0</v>
      </c>
      <c r="BL123" s="24">
        <f t="shared" si="6"/>
        <v>0</v>
      </c>
      <c r="BM123" s="24">
        <f t="shared" si="6"/>
        <v>0</v>
      </c>
      <c r="BN123" s="24">
        <f t="shared" si="6"/>
        <v>0</v>
      </c>
      <c r="BO123" s="24">
        <f t="shared" ref="BO123:DZ123" si="7">SUM(BO10:BO122)</f>
        <v>6</v>
      </c>
      <c r="BP123" s="24">
        <f t="shared" si="7"/>
        <v>6</v>
      </c>
      <c r="BQ123" s="24">
        <f t="shared" si="7"/>
        <v>2</v>
      </c>
      <c r="BR123" s="24">
        <f t="shared" si="7"/>
        <v>30</v>
      </c>
      <c r="BS123" s="24">
        <f t="shared" si="7"/>
        <v>7</v>
      </c>
      <c r="BT123" s="24">
        <f t="shared" si="7"/>
        <v>0</v>
      </c>
      <c r="BU123" s="24">
        <f t="shared" si="7"/>
        <v>0</v>
      </c>
      <c r="BV123" s="24">
        <f t="shared" si="7"/>
        <v>0</v>
      </c>
      <c r="BW123" s="24">
        <f t="shared" si="7"/>
        <v>0</v>
      </c>
      <c r="BX123" s="24">
        <f t="shared" si="7"/>
        <v>0</v>
      </c>
      <c r="BY123" s="24">
        <f t="shared" si="7"/>
        <v>17</v>
      </c>
      <c r="BZ123" s="24">
        <f t="shared" si="7"/>
        <v>5</v>
      </c>
      <c r="CA123" s="24">
        <f t="shared" si="7"/>
        <v>509</v>
      </c>
      <c r="CB123" s="24">
        <f t="shared" si="7"/>
        <v>7</v>
      </c>
      <c r="CC123" s="24">
        <f t="shared" si="7"/>
        <v>0</v>
      </c>
      <c r="CD123" s="24">
        <f t="shared" si="7"/>
        <v>0</v>
      </c>
      <c r="CE123" s="24">
        <f t="shared" si="7"/>
        <v>0</v>
      </c>
      <c r="CF123" s="24">
        <f t="shared" si="7"/>
        <v>0</v>
      </c>
      <c r="CG123" s="24">
        <f t="shared" si="7"/>
        <v>0</v>
      </c>
      <c r="CH123" s="24">
        <f t="shared" si="7"/>
        <v>1</v>
      </c>
      <c r="CI123" s="24">
        <f t="shared" si="7"/>
        <v>30</v>
      </c>
      <c r="CJ123" s="24">
        <f t="shared" si="7"/>
        <v>0</v>
      </c>
      <c r="CK123" s="24">
        <f t="shared" si="7"/>
        <v>0</v>
      </c>
      <c r="CL123" s="24">
        <f t="shared" si="7"/>
        <v>0</v>
      </c>
      <c r="CM123" s="24">
        <f t="shared" si="7"/>
        <v>346</v>
      </c>
      <c r="CN123" s="24">
        <f t="shared" si="7"/>
        <v>2</v>
      </c>
      <c r="CO123" s="24">
        <f t="shared" si="7"/>
        <v>0</v>
      </c>
      <c r="CP123" s="24">
        <f t="shared" si="7"/>
        <v>1</v>
      </c>
      <c r="CQ123" s="24">
        <f t="shared" si="7"/>
        <v>0</v>
      </c>
      <c r="CR123" s="24">
        <f t="shared" si="7"/>
        <v>17</v>
      </c>
      <c r="CS123" s="24">
        <f t="shared" si="7"/>
        <v>1</v>
      </c>
      <c r="CT123" s="24">
        <f t="shared" si="7"/>
        <v>10596</v>
      </c>
      <c r="CU123" s="24">
        <f t="shared" si="7"/>
        <v>1</v>
      </c>
      <c r="CV123" s="24">
        <f t="shared" si="7"/>
        <v>153</v>
      </c>
      <c r="CW123" s="24">
        <f t="shared" si="7"/>
        <v>1</v>
      </c>
      <c r="CX123" s="24">
        <f t="shared" si="7"/>
        <v>1550</v>
      </c>
      <c r="CY123" s="24">
        <f t="shared" si="7"/>
        <v>0</v>
      </c>
      <c r="CZ123" s="24">
        <f t="shared" si="7"/>
        <v>2205</v>
      </c>
      <c r="DA123" s="24">
        <f t="shared" si="7"/>
        <v>1133</v>
      </c>
      <c r="DB123" s="24">
        <f t="shared" si="7"/>
        <v>0</v>
      </c>
      <c r="DC123" s="24">
        <f t="shared" si="7"/>
        <v>522</v>
      </c>
      <c r="DD123" s="24">
        <f t="shared" si="7"/>
        <v>7175</v>
      </c>
      <c r="DE123" s="24">
        <f t="shared" si="7"/>
        <v>1324</v>
      </c>
      <c r="DF123" s="24">
        <f t="shared" si="7"/>
        <v>794</v>
      </c>
      <c r="DG123" s="24">
        <f t="shared" si="7"/>
        <v>0</v>
      </c>
      <c r="DH123" s="24">
        <f t="shared" si="7"/>
        <v>750</v>
      </c>
      <c r="DI123" s="24">
        <f t="shared" si="7"/>
        <v>188</v>
      </c>
      <c r="DJ123" s="24">
        <f t="shared" si="7"/>
        <v>0</v>
      </c>
      <c r="DK123" s="24">
        <f t="shared" si="7"/>
        <v>20680</v>
      </c>
      <c r="DL123" s="24">
        <f t="shared" si="7"/>
        <v>2</v>
      </c>
      <c r="DM123" s="24">
        <f t="shared" si="7"/>
        <v>4570</v>
      </c>
      <c r="DN123" s="24">
        <f t="shared" si="7"/>
        <v>550</v>
      </c>
      <c r="DO123" s="24">
        <f t="shared" si="7"/>
        <v>42</v>
      </c>
      <c r="DP123" s="24">
        <f t="shared" si="7"/>
        <v>0</v>
      </c>
      <c r="DQ123" s="24">
        <f t="shared" si="7"/>
        <v>0</v>
      </c>
      <c r="DR123" s="24">
        <f t="shared" si="7"/>
        <v>5000</v>
      </c>
      <c r="DS123" s="24">
        <f t="shared" si="7"/>
        <v>0</v>
      </c>
      <c r="DT123" s="24">
        <f t="shared" si="7"/>
        <v>36949</v>
      </c>
      <c r="DU123" s="24">
        <f t="shared" si="7"/>
        <v>2549</v>
      </c>
      <c r="DV123" s="24">
        <f t="shared" si="7"/>
        <v>4</v>
      </c>
      <c r="DW123" s="24">
        <f t="shared" si="7"/>
        <v>0</v>
      </c>
      <c r="DX123" s="24">
        <f t="shared" si="7"/>
        <v>14210</v>
      </c>
      <c r="DY123" s="24">
        <f t="shared" si="7"/>
        <v>5561</v>
      </c>
      <c r="DZ123" s="24">
        <f t="shared" si="7"/>
        <v>0</v>
      </c>
      <c r="EA123" s="24">
        <f t="shared" ref="EA123:GL123" si="8">SUM(EA10:EA122)</f>
        <v>6010</v>
      </c>
      <c r="EB123" s="24">
        <f t="shared" si="8"/>
        <v>1</v>
      </c>
      <c r="EC123" s="24">
        <f t="shared" si="8"/>
        <v>6920</v>
      </c>
      <c r="ED123" s="24">
        <f t="shared" si="8"/>
        <v>297</v>
      </c>
      <c r="EE123" s="24">
        <f t="shared" si="8"/>
        <v>26412</v>
      </c>
      <c r="EF123" s="24">
        <f t="shared" si="8"/>
        <v>4375</v>
      </c>
      <c r="EG123" s="24">
        <f t="shared" si="8"/>
        <v>831</v>
      </c>
      <c r="EH123" s="24">
        <f t="shared" si="8"/>
        <v>765</v>
      </c>
      <c r="EI123" s="24">
        <f t="shared" si="8"/>
        <v>586</v>
      </c>
      <c r="EJ123" s="24">
        <f t="shared" si="8"/>
        <v>4</v>
      </c>
      <c r="EK123" s="24">
        <f t="shared" si="8"/>
        <v>3258</v>
      </c>
      <c r="EL123" s="24">
        <f t="shared" si="8"/>
        <v>0</v>
      </c>
      <c r="EM123" s="24">
        <f t="shared" si="8"/>
        <v>130</v>
      </c>
      <c r="EN123" s="24">
        <f t="shared" si="8"/>
        <v>11695</v>
      </c>
      <c r="EO123" s="24">
        <f t="shared" si="8"/>
        <v>66479</v>
      </c>
      <c r="EP123" s="24">
        <f t="shared" si="8"/>
        <v>7206</v>
      </c>
      <c r="EQ123" s="24">
        <f t="shared" si="8"/>
        <v>27460</v>
      </c>
      <c r="ER123" s="24">
        <f t="shared" si="8"/>
        <v>15212</v>
      </c>
      <c r="ES123" s="24">
        <f t="shared" si="8"/>
        <v>2544</v>
      </c>
      <c r="ET123" s="24">
        <f t="shared" si="8"/>
        <v>3028</v>
      </c>
      <c r="EU123" s="24">
        <f t="shared" si="8"/>
        <v>7270</v>
      </c>
      <c r="EV123" s="24">
        <f t="shared" si="8"/>
        <v>35439</v>
      </c>
      <c r="EW123" s="24">
        <f t="shared" si="8"/>
        <v>0</v>
      </c>
      <c r="EX123" s="24">
        <f t="shared" si="8"/>
        <v>0</v>
      </c>
      <c r="EY123" s="24">
        <f t="shared" si="8"/>
        <v>0</v>
      </c>
      <c r="EZ123" s="24">
        <f t="shared" si="8"/>
        <v>544</v>
      </c>
      <c r="FA123" s="24">
        <f t="shared" si="8"/>
        <v>363</v>
      </c>
      <c r="FB123" s="24">
        <f t="shared" si="8"/>
        <v>0</v>
      </c>
      <c r="FC123" s="24">
        <f t="shared" si="8"/>
        <v>0</v>
      </c>
      <c r="FD123" s="24">
        <f t="shared" si="8"/>
        <v>0</v>
      </c>
      <c r="FE123" s="24">
        <f t="shared" si="8"/>
        <v>0</v>
      </c>
      <c r="FF123" s="24">
        <f t="shared" si="8"/>
        <v>19340</v>
      </c>
      <c r="FG123" s="24">
        <f t="shared" si="8"/>
        <v>2</v>
      </c>
      <c r="FH123" s="24">
        <f t="shared" si="8"/>
        <v>1016</v>
      </c>
      <c r="FI123" s="24">
        <f t="shared" si="8"/>
        <v>22</v>
      </c>
      <c r="FJ123" s="24">
        <f t="shared" si="8"/>
        <v>583</v>
      </c>
      <c r="FK123" s="24">
        <f t="shared" si="8"/>
        <v>0</v>
      </c>
      <c r="FL123" s="24">
        <f t="shared" si="8"/>
        <v>0</v>
      </c>
      <c r="FM123" s="24">
        <f t="shared" si="8"/>
        <v>0</v>
      </c>
      <c r="FN123" s="24">
        <f t="shared" si="8"/>
        <v>0</v>
      </c>
      <c r="FO123" s="24">
        <f t="shared" si="8"/>
        <v>0</v>
      </c>
      <c r="FP123" s="24">
        <f t="shared" si="8"/>
        <v>0</v>
      </c>
      <c r="FQ123" s="24">
        <f t="shared" si="8"/>
        <v>0</v>
      </c>
      <c r="FR123" s="24">
        <f t="shared" si="8"/>
        <v>0</v>
      </c>
      <c r="FS123" s="24">
        <f t="shared" si="8"/>
        <v>0</v>
      </c>
      <c r="FT123" s="24">
        <f t="shared" si="8"/>
        <v>0</v>
      </c>
      <c r="FU123" s="24">
        <f t="shared" si="8"/>
        <v>0</v>
      </c>
      <c r="FV123" s="24">
        <f t="shared" si="8"/>
        <v>0</v>
      </c>
      <c r="FW123" s="24">
        <f t="shared" si="8"/>
        <v>0</v>
      </c>
      <c r="FX123" s="24">
        <f t="shared" si="8"/>
        <v>1743</v>
      </c>
      <c r="FY123" s="24">
        <f t="shared" si="8"/>
        <v>0</v>
      </c>
      <c r="FZ123" s="24">
        <f t="shared" si="8"/>
        <v>0</v>
      </c>
      <c r="GA123" s="24">
        <f t="shared" si="8"/>
        <v>0</v>
      </c>
      <c r="GB123" s="24">
        <f t="shared" si="8"/>
        <v>0</v>
      </c>
      <c r="GC123" s="24">
        <f t="shared" si="8"/>
        <v>0</v>
      </c>
      <c r="GD123" s="24">
        <f t="shared" si="8"/>
        <v>0</v>
      </c>
      <c r="GE123" s="24">
        <f t="shared" si="8"/>
        <v>0</v>
      </c>
      <c r="GF123" s="24">
        <f t="shared" si="8"/>
        <v>4</v>
      </c>
      <c r="GG123" s="24">
        <f t="shared" si="8"/>
        <v>25</v>
      </c>
      <c r="GH123" s="24">
        <f t="shared" si="8"/>
        <v>1</v>
      </c>
      <c r="GI123" s="24">
        <f t="shared" si="8"/>
        <v>0</v>
      </c>
      <c r="GJ123" s="24">
        <f t="shared" si="8"/>
        <v>0</v>
      </c>
      <c r="GK123" s="24">
        <f t="shared" si="8"/>
        <v>0</v>
      </c>
      <c r="GL123" s="24">
        <f t="shared" si="8"/>
        <v>0</v>
      </c>
      <c r="GM123" s="24">
        <f t="shared" ref="GM123:HZ123" si="9">SUM(GM10:GM122)</f>
        <v>0</v>
      </c>
      <c r="GN123" s="24">
        <f t="shared" si="9"/>
        <v>0</v>
      </c>
      <c r="GO123" s="24">
        <f t="shared" si="9"/>
        <v>0</v>
      </c>
      <c r="GP123" s="24">
        <f t="shared" si="9"/>
        <v>0</v>
      </c>
      <c r="GQ123" s="24">
        <f t="shared" si="9"/>
        <v>0</v>
      </c>
      <c r="GR123" s="24">
        <f t="shared" si="9"/>
        <v>0</v>
      </c>
      <c r="GS123" s="24">
        <f t="shared" si="9"/>
        <v>0</v>
      </c>
      <c r="GT123" s="24">
        <f t="shared" si="9"/>
        <v>0</v>
      </c>
      <c r="GU123" s="24">
        <f t="shared" si="9"/>
        <v>0</v>
      </c>
      <c r="GV123" s="24">
        <f t="shared" si="9"/>
        <v>0</v>
      </c>
      <c r="GW123" s="24">
        <f t="shared" si="9"/>
        <v>0</v>
      </c>
      <c r="GX123" s="24">
        <f t="shared" si="9"/>
        <v>0</v>
      </c>
      <c r="GY123" s="24">
        <f t="shared" si="9"/>
        <v>0</v>
      </c>
      <c r="GZ123" s="24">
        <f t="shared" si="9"/>
        <v>0</v>
      </c>
      <c r="HA123" s="24">
        <f t="shared" si="9"/>
        <v>0</v>
      </c>
      <c r="HB123" s="24">
        <f t="shared" si="9"/>
        <v>0</v>
      </c>
      <c r="HC123" s="24">
        <f t="shared" si="9"/>
        <v>0</v>
      </c>
      <c r="HD123" s="24">
        <f t="shared" si="9"/>
        <v>0</v>
      </c>
      <c r="HE123" s="24">
        <f t="shared" si="9"/>
        <v>0</v>
      </c>
      <c r="HF123" s="24">
        <f t="shared" si="9"/>
        <v>0</v>
      </c>
      <c r="HG123" s="24">
        <f t="shared" si="9"/>
        <v>0</v>
      </c>
      <c r="HH123" s="24">
        <f t="shared" si="9"/>
        <v>0</v>
      </c>
      <c r="HI123" s="24">
        <f t="shared" si="9"/>
        <v>0</v>
      </c>
      <c r="HJ123" s="24">
        <f t="shared" si="9"/>
        <v>0</v>
      </c>
      <c r="HK123" s="24">
        <f t="shared" si="9"/>
        <v>0</v>
      </c>
      <c r="HL123" s="24">
        <f t="shared" si="9"/>
        <v>0</v>
      </c>
      <c r="HM123" s="24">
        <f t="shared" si="9"/>
        <v>0</v>
      </c>
      <c r="HN123" s="24">
        <f t="shared" si="9"/>
        <v>0</v>
      </c>
      <c r="HO123" s="24">
        <f t="shared" si="9"/>
        <v>0</v>
      </c>
      <c r="HP123" s="24">
        <f t="shared" si="9"/>
        <v>0</v>
      </c>
      <c r="HQ123" s="24">
        <f t="shared" si="9"/>
        <v>0</v>
      </c>
      <c r="HR123" s="24">
        <f t="shared" si="9"/>
        <v>0</v>
      </c>
      <c r="HS123" s="24">
        <f t="shared" si="9"/>
        <v>0</v>
      </c>
      <c r="HT123" s="24">
        <f t="shared" si="9"/>
        <v>0</v>
      </c>
      <c r="HU123" s="24">
        <f t="shared" si="9"/>
        <v>0</v>
      </c>
      <c r="HV123" s="24">
        <f t="shared" si="9"/>
        <v>0</v>
      </c>
      <c r="HW123" s="24">
        <f t="shared" si="9"/>
        <v>0</v>
      </c>
      <c r="HX123" s="24">
        <f t="shared" si="9"/>
        <v>0</v>
      </c>
      <c r="HY123" s="24">
        <f t="shared" si="9"/>
        <v>367857</v>
      </c>
      <c r="HZ123" s="24">
        <f t="shared" si="9"/>
        <v>393096</v>
      </c>
    </row>
    <row r="124" spans="1:234" x14ac:dyDescent="0.25">
      <c r="A124" s="1"/>
      <c r="B124" s="2" t="s">
        <v>39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22</v>
      </c>
      <c r="AJ124" s="1">
        <v>8</v>
      </c>
      <c r="AK124" s="1">
        <v>3</v>
      </c>
      <c r="AL124" s="1">
        <v>0</v>
      </c>
      <c r="AM124" s="1">
        <v>0</v>
      </c>
      <c r="AN124" s="1">
        <v>22</v>
      </c>
      <c r="AO124" s="1">
        <v>10</v>
      </c>
      <c r="AP124" s="1">
        <v>20</v>
      </c>
      <c r="AQ124" s="1">
        <v>5</v>
      </c>
      <c r="AR124" s="1">
        <v>40</v>
      </c>
      <c r="AS124" s="1">
        <v>0</v>
      </c>
      <c r="AT124" s="1">
        <v>0</v>
      </c>
      <c r="AU124" s="1">
        <v>0</v>
      </c>
      <c r="AV124" s="1">
        <v>12</v>
      </c>
      <c r="AW124" s="1">
        <v>0</v>
      </c>
      <c r="AX124" s="1">
        <v>0</v>
      </c>
      <c r="AY124" s="1">
        <v>0</v>
      </c>
      <c r="AZ124" s="1">
        <v>1</v>
      </c>
      <c r="BA124" s="1">
        <v>0</v>
      </c>
      <c r="BB124" s="1">
        <v>66</v>
      </c>
      <c r="BC124" s="1">
        <v>73</v>
      </c>
      <c r="BD124" s="1">
        <v>2</v>
      </c>
      <c r="BE124" s="1">
        <v>0</v>
      </c>
      <c r="BF124" s="1">
        <v>77</v>
      </c>
      <c r="BG124" s="1">
        <v>0</v>
      </c>
      <c r="BH124" s="1">
        <v>0</v>
      </c>
      <c r="BI124" s="1">
        <v>500</v>
      </c>
      <c r="BJ124" s="1">
        <v>0</v>
      </c>
      <c r="BK124" s="1">
        <v>0</v>
      </c>
      <c r="BL124" s="1">
        <v>0</v>
      </c>
      <c r="BM124" s="1">
        <v>0</v>
      </c>
      <c r="BN124" s="1">
        <v>1</v>
      </c>
      <c r="BO124" s="1">
        <v>6</v>
      </c>
      <c r="BP124" s="1">
        <v>6</v>
      </c>
      <c r="BQ124" s="1">
        <v>2</v>
      </c>
      <c r="BR124" s="1">
        <v>30</v>
      </c>
      <c r="BS124" s="1">
        <v>7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17</v>
      </c>
      <c r="BZ124" s="1">
        <v>5</v>
      </c>
      <c r="CA124" s="1">
        <v>509</v>
      </c>
      <c r="CB124" s="1">
        <v>7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1</v>
      </c>
      <c r="CI124" s="1">
        <v>30</v>
      </c>
      <c r="CJ124" s="1">
        <v>0</v>
      </c>
      <c r="CK124" s="1">
        <v>0</v>
      </c>
      <c r="CL124" s="1">
        <v>0</v>
      </c>
      <c r="CM124" s="1">
        <v>346</v>
      </c>
      <c r="CN124" s="1">
        <v>2</v>
      </c>
      <c r="CO124" s="1">
        <v>2</v>
      </c>
      <c r="CP124" s="1">
        <v>1</v>
      </c>
      <c r="CQ124" s="1">
        <v>0</v>
      </c>
      <c r="CR124" s="1">
        <v>17</v>
      </c>
      <c r="CS124" s="1">
        <v>1</v>
      </c>
      <c r="CT124" s="1">
        <v>10596</v>
      </c>
      <c r="CU124" s="1">
        <v>1</v>
      </c>
      <c r="CV124" s="1">
        <v>153</v>
      </c>
      <c r="CW124" s="1">
        <v>1</v>
      </c>
      <c r="CX124" s="1">
        <v>1550</v>
      </c>
      <c r="CY124" s="1">
        <v>3</v>
      </c>
      <c r="CZ124" s="1">
        <v>2205</v>
      </c>
      <c r="DA124" s="1">
        <v>1133</v>
      </c>
      <c r="DB124" s="1">
        <v>0</v>
      </c>
      <c r="DC124" s="1">
        <v>522</v>
      </c>
      <c r="DD124" s="1">
        <v>7175</v>
      </c>
      <c r="DE124" s="1">
        <v>1324</v>
      </c>
      <c r="DF124" s="1">
        <v>794</v>
      </c>
      <c r="DG124" s="1">
        <v>58</v>
      </c>
      <c r="DH124" s="1">
        <v>750</v>
      </c>
      <c r="DI124" s="1">
        <v>188</v>
      </c>
      <c r="DJ124" s="1">
        <v>0</v>
      </c>
      <c r="DK124" s="1">
        <v>20680</v>
      </c>
      <c r="DL124" s="1">
        <v>2</v>
      </c>
      <c r="DM124" s="1">
        <v>4570</v>
      </c>
      <c r="DN124" s="1">
        <v>550</v>
      </c>
      <c r="DO124" s="1">
        <v>42</v>
      </c>
      <c r="DP124" s="1">
        <v>0</v>
      </c>
      <c r="DQ124" s="1">
        <v>0</v>
      </c>
      <c r="DR124" s="1">
        <v>5000</v>
      </c>
      <c r="DS124" s="1">
        <v>0</v>
      </c>
      <c r="DT124" s="1">
        <v>36949</v>
      </c>
      <c r="DU124" s="1">
        <v>2549</v>
      </c>
      <c r="DV124" s="1">
        <v>30</v>
      </c>
      <c r="DW124" s="1">
        <v>98</v>
      </c>
      <c r="DX124" s="1">
        <v>14210</v>
      </c>
      <c r="DY124" s="1">
        <v>5561</v>
      </c>
      <c r="DZ124" s="1">
        <v>1</v>
      </c>
      <c r="EA124" s="1">
        <v>6147</v>
      </c>
      <c r="EB124" s="1">
        <v>35</v>
      </c>
      <c r="EC124" s="1">
        <v>11922</v>
      </c>
      <c r="ED124" s="1">
        <v>297</v>
      </c>
      <c r="EE124" s="1">
        <v>26412</v>
      </c>
      <c r="EF124" s="1">
        <v>4375</v>
      </c>
      <c r="EG124" s="1">
        <v>831</v>
      </c>
      <c r="EH124" s="1">
        <v>765</v>
      </c>
      <c r="EI124" s="1">
        <v>586</v>
      </c>
      <c r="EJ124" s="1">
        <v>150</v>
      </c>
      <c r="EK124" s="1">
        <v>3258</v>
      </c>
      <c r="EL124" s="1">
        <v>0</v>
      </c>
      <c r="EM124" s="1">
        <v>130</v>
      </c>
      <c r="EN124" s="1">
        <v>11695</v>
      </c>
      <c r="EO124" s="1">
        <v>66479</v>
      </c>
      <c r="EP124" s="1">
        <v>7206</v>
      </c>
      <c r="EQ124" s="1">
        <v>27460</v>
      </c>
      <c r="ER124" s="1">
        <v>15212</v>
      </c>
      <c r="ES124" s="1">
        <v>2544</v>
      </c>
      <c r="ET124" s="1">
        <v>3028</v>
      </c>
      <c r="EU124" s="1">
        <v>7270</v>
      </c>
      <c r="EV124" s="1">
        <v>35439</v>
      </c>
      <c r="EW124" s="1">
        <v>400</v>
      </c>
      <c r="EX124" s="1">
        <v>401</v>
      </c>
      <c r="EY124" s="1">
        <v>1</v>
      </c>
      <c r="EZ124" s="1">
        <v>544</v>
      </c>
      <c r="FA124" s="1">
        <v>363</v>
      </c>
      <c r="FB124" s="1">
        <v>0</v>
      </c>
      <c r="FC124" s="1">
        <v>0</v>
      </c>
      <c r="FD124" s="1">
        <v>0</v>
      </c>
      <c r="FE124" s="1">
        <v>0</v>
      </c>
      <c r="FF124" s="1">
        <v>19340</v>
      </c>
      <c r="FG124" s="1">
        <v>2</v>
      </c>
      <c r="FH124" s="1">
        <v>14548</v>
      </c>
      <c r="FI124" s="1">
        <v>187</v>
      </c>
      <c r="FJ124" s="1">
        <v>4007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1743</v>
      </c>
      <c r="FY124" s="1">
        <v>1743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4</v>
      </c>
      <c r="GG124" s="1">
        <v>25</v>
      </c>
      <c r="GH124" s="1">
        <v>1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393096</v>
      </c>
      <c r="HZ124" s="1">
        <v>393096</v>
      </c>
    </row>
    <row r="125" spans="1:234" x14ac:dyDescent="0.25">
      <c r="HX125" s="9" t="s">
        <v>154</v>
      </c>
      <c r="HY125" s="26">
        <f>(HY124 - HY123)/HY124</f>
        <v>6.4205690213077718E-2</v>
      </c>
    </row>
  </sheetData>
  <sheetProtection algorithmName="SHA-512" hashValue="/osEswSf8BLr4UW++CBCNhrWQxr9VjYxTzbXUIRV+4b0bqtJHnI2IfB2L/+tFX8zT8LgeJK0Xx32jJdg9SPtOw==" saltValue="H2sNkPzEfFRvXqd+L63Fg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6028-3D3B-4BD3-A6D5-38C3CA5FF529}">
  <sheetPr codeName="Ark6"/>
  <dimension ref="A1:HZ123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3" max="233" width="17.5703125" bestFit="1" customWidth="1"/>
    <col min="234" max="234" width="15" bestFit="1" customWidth="1"/>
  </cols>
  <sheetData>
    <row r="1" spans="1:2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</row>
    <row r="2" spans="1:234" s="6" customFormat="1" x14ac:dyDescent="0.25">
      <c r="A2" s="3"/>
      <c r="B2" s="4" t="s">
        <v>0</v>
      </c>
      <c r="C2" s="3">
        <v>34861</v>
      </c>
      <c r="D2" s="3">
        <v>34862</v>
      </c>
      <c r="E2" s="3">
        <v>34863</v>
      </c>
      <c r="F2" s="3">
        <v>34864</v>
      </c>
      <c r="G2" s="3">
        <v>34865</v>
      </c>
      <c r="H2" s="3">
        <v>34866</v>
      </c>
      <c r="I2" s="3">
        <v>34867</v>
      </c>
      <c r="J2" s="3">
        <v>34868</v>
      </c>
      <c r="K2" s="3">
        <v>34869</v>
      </c>
      <c r="L2" s="3">
        <v>34870</v>
      </c>
      <c r="M2" s="3">
        <v>34871</v>
      </c>
      <c r="N2" s="3">
        <v>34872</v>
      </c>
      <c r="O2" s="3">
        <v>34873</v>
      </c>
      <c r="P2" s="3">
        <v>34874</v>
      </c>
      <c r="Q2" s="3">
        <v>34875</v>
      </c>
      <c r="R2" s="3">
        <v>34876</v>
      </c>
      <c r="S2" s="3">
        <v>34877</v>
      </c>
      <c r="T2" s="3">
        <v>34878</v>
      </c>
      <c r="U2" s="3">
        <v>34879</v>
      </c>
      <c r="V2" s="3">
        <v>34880</v>
      </c>
      <c r="W2" s="3">
        <v>34881</v>
      </c>
      <c r="X2" s="3">
        <v>34882</v>
      </c>
      <c r="Y2" s="3">
        <v>34883</v>
      </c>
      <c r="Z2" s="3">
        <v>34884</v>
      </c>
      <c r="AA2" s="3">
        <v>34885</v>
      </c>
      <c r="AB2" s="3">
        <v>34886</v>
      </c>
      <c r="AC2" s="3">
        <v>34887</v>
      </c>
      <c r="AD2" s="3">
        <v>34888</v>
      </c>
      <c r="AE2" s="3">
        <v>34889</v>
      </c>
      <c r="AF2" s="3">
        <v>34890</v>
      </c>
      <c r="AG2" s="3">
        <v>34891</v>
      </c>
      <c r="AH2" s="3">
        <v>34892</v>
      </c>
      <c r="AI2" s="3">
        <v>34893</v>
      </c>
      <c r="AJ2" s="3">
        <v>34894</v>
      </c>
      <c r="AK2" s="3">
        <v>34895</v>
      </c>
      <c r="AL2" s="3">
        <v>34896</v>
      </c>
      <c r="AM2" s="3">
        <v>34897</v>
      </c>
      <c r="AN2" s="3">
        <v>34898</v>
      </c>
      <c r="AO2" s="3">
        <v>34899</v>
      </c>
      <c r="AP2" s="3">
        <v>34899</v>
      </c>
      <c r="AQ2" s="3">
        <v>34900</v>
      </c>
      <c r="AR2" s="3">
        <v>34901</v>
      </c>
      <c r="AS2" s="3">
        <v>34902</v>
      </c>
      <c r="AT2" s="3">
        <v>34903</v>
      </c>
      <c r="AU2" s="3">
        <v>34904</v>
      </c>
      <c r="AV2" s="3">
        <v>34905</v>
      </c>
      <c r="AW2" s="3">
        <v>34906</v>
      </c>
      <c r="AX2" s="3">
        <v>34907</v>
      </c>
      <c r="AY2" s="3">
        <v>34908</v>
      </c>
      <c r="AZ2" s="3">
        <v>34909</v>
      </c>
      <c r="BA2" s="3">
        <v>34910</v>
      </c>
      <c r="BB2" s="3">
        <v>34911</v>
      </c>
      <c r="BC2" s="3">
        <v>34911</v>
      </c>
      <c r="BD2" s="3">
        <v>34912</v>
      </c>
      <c r="BE2" s="3">
        <v>34913</v>
      </c>
      <c r="BF2" s="3">
        <v>34914</v>
      </c>
      <c r="BG2" s="3">
        <v>34915</v>
      </c>
      <c r="BH2" s="3">
        <v>34916</v>
      </c>
      <c r="BI2" s="3">
        <v>34917</v>
      </c>
      <c r="BJ2" s="3">
        <v>34918</v>
      </c>
      <c r="BK2" s="3">
        <v>34919</v>
      </c>
      <c r="BL2" s="3">
        <v>34920</v>
      </c>
      <c r="BM2" s="3">
        <v>34921</v>
      </c>
      <c r="BN2" s="3">
        <v>34922</v>
      </c>
      <c r="BO2" s="3">
        <v>34922</v>
      </c>
      <c r="BP2" s="3">
        <v>34923</v>
      </c>
      <c r="BQ2" s="3">
        <v>34923</v>
      </c>
      <c r="BR2" s="3">
        <v>34924</v>
      </c>
      <c r="BS2" s="3">
        <v>34925</v>
      </c>
      <c r="BT2" s="3">
        <v>34926</v>
      </c>
      <c r="BU2" s="3">
        <v>34927</v>
      </c>
      <c r="BV2" s="3">
        <v>34928</v>
      </c>
      <c r="BW2" s="3">
        <v>34929</v>
      </c>
      <c r="BX2" s="3">
        <v>34930</v>
      </c>
      <c r="BY2" s="3">
        <v>34931</v>
      </c>
      <c r="BZ2" s="3">
        <v>34932</v>
      </c>
      <c r="CA2" s="3">
        <v>34932</v>
      </c>
      <c r="CB2" s="3">
        <v>34933</v>
      </c>
      <c r="CC2" s="3">
        <v>34934</v>
      </c>
      <c r="CD2" s="3">
        <v>34935</v>
      </c>
      <c r="CE2" s="3">
        <v>34936</v>
      </c>
      <c r="CF2" s="3">
        <v>34937</v>
      </c>
      <c r="CG2" s="3">
        <v>34938</v>
      </c>
      <c r="CH2" s="3">
        <v>34939</v>
      </c>
      <c r="CI2" s="3">
        <v>34940</v>
      </c>
      <c r="CJ2" s="3">
        <v>34941</v>
      </c>
      <c r="CK2" s="3">
        <v>34942</v>
      </c>
      <c r="CL2" s="3">
        <v>34943</v>
      </c>
      <c r="CM2" s="3">
        <v>34944</v>
      </c>
      <c r="CN2" s="3">
        <v>34945</v>
      </c>
      <c r="CO2" s="3">
        <v>34945</v>
      </c>
      <c r="CP2" s="3">
        <v>34946</v>
      </c>
      <c r="CQ2" s="3">
        <v>34947</v>
      </c>
      <c r="CR2" s="3">
        <v>34948</v>
      </c>
      <c r="CS2" s="3">
        <v>34949</v>
      </c>
      <c r="CT2" s="3">
        <v>34950</v>
      </c>
      <c r="CU2" s="3">
        <v>34951</v>
      </c>
      <c r="CV2" s="3">
        <v>34951</v>
      </c>
      <c r="CW2" s="3">
        <v>34951</v>
      </c>
      <c r="CX2" s="3">
        <v>34952</v>
      </c>
      <c r="CY2" s="3">
        <v>34952</v>
      </c>
      <c r="CZ2" s="3">
        <v>34953</v>
      </c>
      <c r="DA2" s="3">
        <v>34954</v>
      </c>
      <c r="DB2" s="3">
        <v>34955</v>
      </c>
      <c r="DC2" s="3">
        <v>34956</v>
      </c>
      <c r="DD2" s="3">
        <v>34957</v>
      </c>
      <c r="DE2" s="3">
        <v>34958</v>
      </c>
      <c r="DF2" s="3">
        <v>34959</v>
      </c>
      <c r="DG2" s="3">
        <v>34960</v>
      </c>
      <c r="DH2" s="3">
        <v>34960</v>
      </c>
      <c r="DI2" s="3">
        <v>34961</v>
      </c>
      <c r="DJ2" s="3">
        <v>34962</v>
      </c>
      <c r="DK2" s="3">
        <v>34963</v>
      </c>
      <c r="DL2" s="3">
        <v>34964</v>
      </c>
      <c r="DM2" s="3">
        <v>34965</v>
      </c>
      <c r="DN2" s="3">
        <v>34966</v>
      </c>
      <c r="DO2" s="3">
        <v>34967</v>
      </c>
      <c r="DP2" s="3">
        <v>34968</v>
      </c>
      <c r="DQ2" s="3">
        <v>34969</v>
      </c>
      <c r="DR2" s="3">
        <v>34970</v>
      </c>
      <c r="DS2" s="3">
        <v>34971</v>
      </c>
      <c r="DT2" s="3">
        <v>34972</v>
      </c>
      <c r="DU2" s="3">
        <v>34973</v>
      </c>
      <c r="DV2" s="3">
        <v>34973</v>
      </c>
      <c r="DW2" s="3">
        <v>34973</v>
      </c>
      <c r="DX2" s="3">
        <v>34974</v>
      </c>
      <c r="DY2" s="3">
        <v>34975</v>
      </c>
      <c r="DZ2" s="3">
        <v>34976</v>
      </c>
      <c r="EA2" s="3">
        <v>34976</v>
      </c>
      <c r="EB2" s="3">
        <v>34976</v>
      </c>
      <c r="EC2" s="3">
        <v>34976</v>
      </c>
      <c r="ED2" s="3">
        <v>34977</v>
      </c>
      <c r="EE2" s="3">
        <v>34978</v>
      </c>
      <c r="EF2" s="3">
        <v>34979</v>
      </c>
      <c r="EG2" s="3">
        <v>34980</v>
      </c>
      <c r="EH2" s="3">
        <v>34981</v>
      </c>
      <c r="EI2" s="3">
        <v>34982</v>
      </c>
      <c r="EJ2" s="3">
        <v>34982</v>
      </c>
      <c r="EK2" s="3">
        <v>34983</v>
      </c>
      <c r="EL2" s="3">
        <v>34984</v>
      </c>
      <c r="EM2" s="3">
        <v>34985</v>
      </c>
      <c r="EN2" s="3">
        <v>34986</v>
      </c>
      <c r="EO2" s="3">
        <v>34987</v>
      </c>
      <c r="EP2" s="3">
        <v>34988</v>
      </c>
      <c r="EQ2" s="3">
        <v>34989</v>
      </c>
      <c r="ER2" s="3">
        <v>34990</v>
      </c>
      <c r="ES2" s="3">
        <v>34991</v>
      </c>
      <c r="ET2" s="3">
        <v>34992</v>
      </c>
      <c r="EU2" s="3">
        <v>34993</v>
      </c>
      <c r="EV2" s="3">
        <v>34994</v>
      </c>
      <c r="EW2" s="3">
        <v>34995</v>
      </c>
      <c r="EX2" s="3">
        <v>34995</v>
      </c>
      <c r="EY2" s="3">
        <v>34995</v>
      </c>
      <c r="EZ2" s="3">
        <v>34995</v>
      </c>
      <c r="FA2" s="3">
        <v>34996</v>
      </c>
      <c r="FB2" s="3">
        <v>34997</v>
      </c>
      <c r="FC2" s="3">
        <v>34998</v>
      </c>
      <c r="FD2" s="3">
        <v>34999</v>
      </c>
      <c r="FE2" s="3">
        <v>35000</v>
      </c>
      <c r="FF2" s="3">
        <v>35001</v>
      </c>
      <c r="FG2" s="3">
        <v>35001</v>
      </c>
      <c r="FH2" s="3">
        <v>35001</v>
      </c>
      <c r="FI2" s="3">
        <v>35001</v>
      </c>
      <c r="FJ2" s="3">
        <v>35001</v>
      </c>
      <c r="FK2" s="3">
        <v>35002</v>
      </c>
      <c r="FL2" s="3">
        <v>35003</v>
      </c>
      <c r="FM2" s="3">
        <v>35004</v>
      </c>
      <c r="FN2" s="3">
        <v>35005</v>
      </c>
      <c r="FO2" s="3">
        <v>35006</v>
      </c>
      <c r="FP2" s="3">
        <v>35007</v>
      </c>
      <c r="FQ2" s="3">
        <v>35008</v>
      </c>
      <c r="FR2" s="3">
        <v>35009</v>
      </c>
      <c r="FS2" s="3">
        <v>35010</v>
      </c>
      <c r="FT2" s="3">
        <v>35011</v>
      </c>
      <c r="FU2" s="3">
        <v>35012</v>
      </c>
      <c r="FV2" s="3">
        <v>35013</v>
      </c>
      <c r="FW2" s="3">
        <v>35014</v>
      </c>
      <c r="FX2" s="3">
        <v>35015</v>
      </c>
      <c r="FY2" s="3">
        <v>35015</v>
      </c>
      <c r="FZ2" s="3">
        <v>35016</v>
      </c>
      <c r="GA2" s="3">
        <v>35017</v>
      </c>
      <c r="GB2" s="3">
        <v>35018</v>
      </c>
      <c r="GC2" s="3">
        <v>35019</v>
      </c>
      <c r="GD2" s="3">
        <v>35020</v>
      </c>
      <c r="GE2" s="3">
        <v>35021</v>
      </c>
      <c r="GF2" s="3">
        <v>35022</v>
      </c>
      <c r="GG2" s="3">
        <v>35022</v>
      </c>
      <c r="GH2" s="3">
        <v>35022</v>
      </c>
      <c r="GI2" s="3">
        <v>35023</v>
      </c>
      <c r="GJ2" s="3">
        <v>35024</v>
      </c>
      <c r="GK2" s="3">
        <v>35025</v>
      </c>
      <c r="GL2" s="3">
        <v>35026</v>
      </c>
      <c r="GM2" s="3">
        <v>35027</v>
      </c>
      <c r="GN2" s="3">
        <v>35028</v>
      </c>
      <c r="GO2" s="3">
        <v>35029</v>
      </c>
      <c r="GP2" s="3">
        <v>35030</v>
      </c>
      <c r="GQ2" s="3">
        <v>35031</v>
      </c>
      <c r="GR2" s="3">
        <v>35032</v>
      </c>
      <c r="GS2" s="3">
        <v>35033</v>
      </c>
      <c r="GT2" s="3">
        <v>35034</v>
      </c>
      <c r="GU2" s="3">
        <v>35035</v>
      </c>
      <c r="GV2" s="3">
        <v>35036</v>
      </c>
      <c r="GW2" s="3">
        <v>35037</v>
      </c>
      <c r="GX2" s="3">
        <v>35038</v>
      </c>
      <c r="GY2" s="3">
        <v>35039</v>
      </c>
      <c r="GZ2" s="3">
        <v>35040</v>
      </c>
      <c r="HA2" s="3">
        <v>35041</v>
      </c>
      <c r="HB2" s="3">
        <v>35042</v>
      </c>
      <c r="HC2" s="3">
        <v>35043</v>
      </c>
      <c r="HD2" s="3">
        <v>35044</v>
      </c>
      <c r="HE2" s="3">
        <v>35045</v>
      </c>
      <c r="HF2" s="3">
        <v>35046</v>
      </c>
      <c r="HG2" s="3">
        <v>35047</v>
      </c>
      <c r="HH2" s="3">
        <v>35048</v>
      </c>
      <c r="HI2" s="3">
        <v>35049</v>
      </c>
      <c r="HJ2" s="3">
        <v>35050</v>
      </c>
      <c r="HK2" s="3">
        <v>35051</v>
      </c>
      <c r="HL2" s="3">
        <v>35052</v>
      </c>
      <c r="HM2" s="3">
        <v>35053</v>
      </c>
      <c r="HN2" s="3">
        <v>35054</v>
      </c>
      <c r="HO2" s="3">
        <v>35055</v>
      </c>
      <c r="HP2" s="3">
        <v>35056</v>
      </c>
      <c r="HQ2" s="3">
        <v>35057</v>
      </c>
      <c r="HR2" s="3">
        <v>35058</v>
      </c>
      <c r="HS2" s="3">
        <v>35059</v>
      </c>
      <c r="HT2" s="3">
        <v>35060</v>
      </c>
      <c r="HU2" s="3">
        <v>35061</v>
      </c>
      <c r="HV2" s="3">
        <v>35062</v>
      </c>
      <c r="HW2" s="3">
        <v>35063</v>
      </c>
      <c r="HX2" s="3">
        <v>35064</v>
      </c>
      <c r="HY2" s="3" t="s">
        <v>1</v>
      </c>
      <c r="HZ2" s="5">
        <f>COUNT($C$2:$HX$2) - COUNTIF($C$3:$HX$3, "Ingen")</f>
        <v>97</v>
      </c>
    </row>
    <row r="3" spans="1:2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4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3</v>
      </c>
      <c r="AZ3" s="7" t="s">
        <v>5</v>
      </c>
      <c r="BA3" s="7" t="s">
        <v>3</v>
      </c>
      <c r="BB3" s="7" t="s">
        <v>4</v>
      </c>
      <c r="BC3" s="7" t="s">
        <v>5</v>
      </c>
      <c r="BD3" s="7" t="s">
        <v>5</v>
      </c>
      <c r="BE3" s="7" t="s">
        <v>3</v>
      </c>
      <c r="BF3" s="7" t="s">
        <v>6</v>
      </c>
      <c r="BG3" s="7" t="s">
        <v>3</v>
      </c>
      <c r="BH3" s="7" t="s">
        <v>3</v>
      </c>
      <c r="BI3" s="7" t="s">
        <v>6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6</v>
      </c>
      <c r="BO3" s="7" t="s">
        <v>7</v>
      </c>
      <c r="BP3" s="7" t="s">
        <v>6</v>
      </c>
      <c r="BQ3" s="7" t="s">
        <v>8</v>
      </c>
      <c r="BR3" s="7" t="s">
        <v>6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6</v>
      </c>
      <c r="BZ3" s="7" t="s">
        <v>6</v>
      </c>
      <c r="CA3" s="7" t="s">
        <v>9</v>
      </c>
      <c r="CB3" s="7" t="s">
        <v>10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6</v>
      </c>
      <c r="CI3" s="7" t="s">
        <v>6</v>
      </c>
      <c r="CJ3" s="7" t="s">
        <v>3</v>
      </c>
      <c r="CK3" s="7" t="s">
        <v>3</v>
      </c>
      <c r="CL3" s="7" t="s">
        <v>3</v>
      </c>
      <c r="CM3" s="7" t="s">
        <v>6</v>
      </c>
      <c r="CN3" s="7" t="s">
        <v>6</v>
      </c>
      <c r="CO3" s="7" t="s">
        <v>11</v>
      </c>
      <c r="CP3" s="7" t="s">
        <v>6</v>
      </c>
      <c r="CQ3" s="7" t="s">
        <v>3</v>
      </c>
      <c r="CR3" s="7" t="s">
        <v>6</v>
      </c>
      <c r="CS3" s="7" t="s">
        <v>6</v>
      </c>
      <c r="CT3" s="7" t="s">
        <v>6</v>
      </c>
      <c r="CU3" s="7" t="s">
        <v>6</v>
      </c>
      <c r="CV3" s="7" t="s">
        <v>5</v>
      </c>
      <c r="CW3" s="7" t="s">
        <v>5</v>
      </c>
      <c r="CX3" s="7" t="s">
        <v>6</v>
      </c>
      <c r="CY3" s="7" t="s">
        <v>12</v>
      </c>
      <c r="CZ3" s="7" t="s">
        <v>6</v>
      </c>
      <c r="DA3" s="7" t="s">
        <v>6</v>
      </c>
      <c r="DB3" s="7" t="s">
        <v>3</v>
      </c>
      <c r="DC3" s="7" t="s">
        <v>6</v>
      </c>
      <c r="DD3" s="7" t="s">
        <v>6</v>
      </c>
      <c r="DE3" s="7" t="s">
        <v>6</v>
      </c>
      <c r="DF3" s="7" t="s">
        <v>6</v>
      </c>
      <c r="DG3" s="7" t="s">
        <v>6</v>
      </c>
      <c r="DH3" s="7" t="s">
        <v>13</v>
      </c>
      <c r="DI3" s="7" t="s">
        <v>6</v>
      </c>
      <c r="DJ3" s="7" t="s">
        <v>3</v>
      </c>
      <c r="DK3" s="7" t="s">
        <v>6</v>
      </c>
      <c r="DL3" s="7" t="s">
        <v>6</v>
      </c>
      <c r="DM3" s="7" t="s">
        <v>6</v>
      </c>
      <c r="DN3" s="7" t="s">
        <v>6</v>
      </c>
      <c r="DO3" s="7" t="s">
        <v>6</v>
      </c>
      <c r="DP3" s="7" t="s">
        <v>3</v>
      </c>
      <c r="DQ3" s="7" t="s">
        <v>3</v>
      </c>
      <c r="DR3" s="7" t="s">
        <v>6</v>
      </c>
      <c r="DS3" s="7" t="s">
        <v>3</v>
      </c>
      <c r="DT3" s="7" t="s">
        <v>6</v>
      </c>
      <c r="DU3" s="7" t="s">
        <v>6</v>
      </c>
      <c r="DV3" s="7" t="s">
        <v>8</v>
      </c>
      <c r="DW3" s="7" t="s">
        <v>14</v>
      </c>
      <c r="DX3" s="7" t="s">
        <v>6</v>
      </c>
      <c r="DY3" s="7" t="s">
        <v>6</v>
      </c>
      <c r="DZ3" s="7" t="s">
        <v>15</v>
      </c>
      <c r="EA3" s="7" t="s">
        <v>4</v>
      </c>
      <c r="EB3" s="7" t="s">
        <v>4</v>
      </c>
      <c r="EC3" s="7" t="s">
        <v>6</v>
      </c>
      <c r="ED3" s="7" t="s">
        <v>6</v>
      </c>
      <c r="EE3" s="7" t="s">
        <v>6</v>
      </c>
      <c r="EF3" s="7" t="s">
        <v>6</v>
      </c>
      <c r="EG3" s="7" t="s">
        <v>6</v>
      </c>
      <c r="EH3" s="7" t="s">
        <v>6</v>
      </c>
      <c r="EI3" s="7" t="s">
        <v>6</v>
      </c>
      <c r="EJ3" s="7" t="s">
        <v>14</v>
      </c>
      <c r="EK3" s="7" t="s">
        <v>6</v>
      </c>
      <c r="EL3" s="7" t="s">
        <v>3</v>
      </c>
      <c r="EM3" s="7" t="s">
        <v>6</v>
      </c>
      <c r="EN3" s="7" t="s">
        <v>6</v>
      </c>
      <c r="EO3" s="7" t="s">
        <v>6</v>
      </c>
      <c r="EP3" s="7" t="s">
        <v>6</v>
      </c>
      <c r="EQ3" s="7" t="s">
        <v>6</v>
      </c>
      <c r="ER3" s="7" t="s">
        <v>6</v>
      </c>
      <c r="ES3" s="7" t="s">
        <v>6</v>
      </c>
      <c r="ET3" s="7" t="s">
        <v>6</v>
      </c>
      <c r="EU3" s="7" t="s">
        <v>6</v>
      </c>
      <c r="EV3" s="7" t="s">
        <v>6</v>
      </c>
      <c r="EW3" s="7" t="s">
        <v>4</v>
      </c>
      <c r="EX3" s="7" t="s">
        <v>4</v>
      </c>
      <c r="EY3" s="7" t="s">
        <v>5</v>
      </c>
      <c r="EZ3" s="7" t="s">
        <v>5</v>
      </c>
      <c r="FA3" s="7" t="s">
        <v>16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4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17</v>
      </c>
      <c r="FY3" s="7" t="s">
        <v>18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5</v>
      </c>
      <c r="GG3" s="7" t="s">
        <v>5</v>
      </c>
      <c r="GH3" s="7" t="s">
        <v>5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 t="s">
        <v>3</v>
      </c>
      <c r="HQ3" s="7" t="s">
        <v>3</v>
      </c>
      <c r="HR3" s="7" t="s">
        <v>3</v>
      </c>
      <c r="HS3" s="7" t="s">
        <v>3</v>
      </c>
      <c r="HT3" s="7" t="s">
        <v>3</v>
      </c>
      <c r="HU3" s="7" t="s">
        <v>3</v>
      </c>
      <c r="HV3" s="7" t="s">
        <v>3</v>
      </c>
      <c r="HW3" s="7" t="s">
        <v>3</v>
      </c>
      <c r="HX3" s="7" t="s">
        <v>3</v>
      </c>
      <c r="HY3" s="7"/>
      <c r="HZ3" s="7"/>
    </row>
    <row r="4" spans="1:234" s="12" customFormat="1" ht="45" x14ac:dyDescent="0.25">
      <c r="A4" s="10"/>
      <c r="B4" s="11" t="s">
        <v>19</v>
      </c>
      <c r="C4" s="10" t="s">
        <v>20</v>
      </c>
      <c r="D4" s="10" t="s">
        <v>20</v>
      </c>
      <c r="E4" s="10" t="s">
        <v>20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0" t="s">
        <v>20</v>
      </c>
      <c r="L4" s="10" t="s">
        <v>20</v>
      </c>
      <c r="M4" s="10" t="s">
        <v>20</v>
      </c>
      <c r="N4" s="10" t="s">
        <v>20</v>
      </c>
      <c r="O4" s="10" t="s">
        <v>20</v>
      </c>
      <c r="P4" s="10" t="s">
        <v>20</v>
      </c>
      <c r="Q4" s="10" t="s">
        <v>20</v>
      </c>
      <c r="R4" s="10" t="s">
        <v>20</v>
      </c>
      <c r="S4" s="10" t="s">
        <v>20</v>
      </c>
      <c r="T4" s="10" t="s">
        <v>20</v>
      </c>
      <c r="U4" s="10" t="s">
        <v>20</v>
      </c>
      <c r="V4" s="10" t="s">
        <v>20</v>
      </c>
      <c r="W4" s="10" t="s">
        <v>20</v>
      </c>
      <c r="X4" s="10" t="s">
        <v>20</v>
      </c>
      <c r="Y4" s="10" t="s">
        <v>20</v>
      </c>
      <c r="Z4" s="10" t="s">
        <v>20</v>
      </c>
      <c r="AA4" s="10" t="s">
        <v>20</v>
      </c>
      <c r="AB4" s="10" t="s">
        <v>20</v>
      </c>
      <c r="AC4" s="10" t="s">
        <v>20</v>
      </c>
      <c r="AD4" s="10" t="s">
        <v>20</v>
      </c>
      <c r="AE4" s="10" t="s">
        <v>20</v>
      </c>
      <c r="AF4" s="10" t="s">
        <v>20</v>
      </c>
      <c r="AG4" s="10" t="s">
        <v>20</v>
      </c>
      <c r="AH4" s="10" t="s">
        <v>20</v>
      </c>
      <c r="AI4" s="10" t="s">
        <v>21</v>
      </c>
      <c r="AJ4" s="10" t="s">
        <v>21</v>
      </c>
      <c r="AK4" s="10" t="s">
        <v>21</v>
      </c>
      <c r="AL4" s="10" t="s">
        <v>20</v>
      </c>
      <c r="AM4" s="10" t="s">
        <v>20</v>
      </c>
      <c r="AN4" s="10" t="s">
        <v>21</v>
      </c>
      <c r="AO4" s="10" t="s">
        <v>22</v>
      </c>
      <c r="AP4" s="10" t="s">
        <v>21</v>
      </c>
      <c r="AQ4" s="10" t="s">
        <v>21</v>
      </c>
      <c r="AR4" s="10" t="s">
        <v>21</v>
      </c>
      <c r="AS4" s="10" t="s">
        <v>20</v>
      </c>
      <c r="AT4" s="10" t="s">
        <v>20</v>
      </c>
      <c r="AU4" s="10" t="s">
        <v>20</v>
      </c>
      <c r="AV4" s="10" t="s">
        <v>21</v>
      </c>
      <c r="AW4" s="10" t="s">
        <v>20</v>
      </c>
      <c r="AX4" s="10" t="s">
        <v>20</v>
      </c>
      <c r="AY4" s="10" t="s">
        <v>20</v>
      </c>
      <c r="AZ4" s="10" t="s">
        <v>22</v>
      </c>
      <c r="BA4" s="10" t="s">
        <v>20</v>
      </c>
      <c r="BB4" s="10" t="s">
        <v>21</v>
      </c>
      <c r="BC4" s="10" t="s">
        <v>21</v>
      </c>
      <c r="BD4" s="10" t="s">
        <v>21</v>
      </c>
      <c r="BE4" s="10" t="s">
        <v>20</v>
      </c>
      <c r="BF4" s="10" t="s">
        <v>23</v>
      </c>
      <c r="BG4" s="10" t="s">
        <v>20</v>
      </c>
      <c r="BH4" s="10" t="s">
        <v>20</v>
      </c>
      <c r="BI4" s="10" t="s">
        <v>23</v>
      </c>
      <c r="BJ4" s="10" t="s">
        <v>20</v>
      </c>
      <c r="BK4" s="10" t="s">
        <v>20</v>
      </c>
      <c r="BL4" s="10" t="s">
        <v>20</v>
      </c>
      <c r="BM4" s="10" t="s">
        <v>20</v>
      </c>
      <c r="BN4" s="10" t="s">
        <v>24</v>
      </c>
      <c r="BO4" s="10" t="s">
        <v>21</v>
      </c>
      <c r="BP4" s="10" t="s">
        <v>24</v>
      </c>
      <c r="BQ4" s="10" t="s">
        <v>22</v>
      </c>
      <c r="BR4" s="10" t="s">
        <v>21</v>
      </c>
      <c r="BS4" s="10" t="s">
        <v>24</v>
      </c>
      <c r="BT4" s="10" t="s">
        <v>20</v>
      </c>
      <c r="BU4" s="10" t="s">
        <v>20</v>
      </c>
      <c r="BV4" s="10" t="s">
        <v>20</v>
      </c>
      <c r="BW4" s="10" t="s">
        <v>20</v>
      </c>
      <c r="BX4" s="10" t="s">
        <v>20</v>
      </c>
      <c r="BY4" s="10" t="s">
        <v>25</v>
      </c>
      <c r="BZ4" s="10" t="s">
        <v>22</v>
      </c>
      <c r="CA4" s="10" t="s">
        <v>21</v>
      </c>
      <c r="CB4" s="10" t="s">
        <v>22</v>
      </c>
      <c r="CC4" s="10" t="s">
        <v>20</v>
      </c>
      <c r="CD4" s="10" t="s">
        <v>20</v>
      </c>
      <c r="CE4" s="10" t="s">
        <v>20</v>
      </c>
      <c r="CF4" s="10" t="s">
        <v>20</v>
      </c>
      <c r="CG4" s="10" t="s">
        <v>20</v>
      </c>
      <c r="CH4" s="10" t="s">
        <v>25</v>
      </c>
      <c r="CI4" s="10" t="s">
        <v>24</v>
      </c>
      <c r="CJ4" s="10" t="s">
        <v>20</v>
      </c>
      <c r="CK4" s="10" t="s">
        <v>20</v>
      </c>
      <c r="CL4" s="10" t="s">
        <v>20</v>
      </c>
      <c r="CM4" s="10" t="s">
        <v>21</v>
      </c>
      <c r="CN4" s="10" t="s">
        <v>21</v>
      </c>
      <c r="CO4" s="10" t="s">
        <v>23</v>
      </c>
      <c r="CP4" s="10" t="s">
        <v>25</v>
      </c>
      <c r="CQ4" s="10" t="s">
        <v>20</v>
      </c>
      <c r="CR4" s="10" t="s">
        <v>24</v>
      </c>
      <c r="CS4" s="10" t="s">
        <v>24</v>
      </c>
      <c r="CT4" s="10" t="s">
        <v>23</v>
      </c>
      <c r="CU4" s="10" t="s">
        <v>24</v>
      </c>
      <c r="CV4" s="10" t="s">
        <v>23</v>
      </c>
      <c r="CW4" s="10" t="s">
        <v>24</v>
      </c>
      <c r="CX4" s="10" t="s">
        <v>23</v>
      </c>
      <c r="CY4" s="10" t="s">
        <v>23</v>
      </c>
      <c r="CZ4" s="10" t="s">
        <v>23</v>
      </c>
      <c r="DA4" s="10" t="s">
        <v>24</v>
      </c>
      <c r="DB4" s="10" t="s">
        <v>20</v>
      </c>
      <c r="DC4" s="10" t="s">
        <v>24</v>
      </c>
      <c r="DD4" s="10" t="s">
        <v>23</v>
      </c>
      <c r="DE4" s="10" t="s">
        <v>23</v>
      </c>
      <c r="DF4" s="10" t="s">
        <v>23</v>
      </c>
      <c r="DG4" s="10" t="s">
        <v>24</v>
      </c>
      <c r="DH4" s="10" t="s">
        <v>23</v>
      </c>
      <c r="DI4" s="10" t="s">
        <v>24</v>
      </c>
      <c r="DJ4" s="10" t="s">
        <v>20</v>
      </c>
      <c r="DK4" s="10" t="s">
        <v>24</v>
      </c>
      <c r="DL4" s="10" t="s">
        <v>24</v>
      </c>
      <c r="DM4" s="10" t="s">
        <v>24</v>
      </c>
      <c r="DN4" s="10" t="s">
        <v>24</v>
      </c>
      <c r="DO4" s="10" t="s">
        <v>24</v>
      </c>
      <c r="DP4" s="10" t="s">
        <v>20</v>
      </c>
      <c r="DQ4" s="10" t="s">
        <v>20</v>
      </c>
      <c r="DR4" s="10" t="s">
        <v>24</v>
      </c>
      <c r="DS4" s="10" t="s">
        <v>20</v>
      </c>
      <c r="DT4" s="10" t="s">
        <v>23</v>
      </c>
      <c r="DU4" s="10" t="s">
        <v>23</v>
      </c>
      <c r="DV4" s="10" t="s">
        <v>22</v>
      </c>
      <c r="DW4" s="10" t="s">
        <v>24</v>
      </c>
      <c r="DX4" s="10" t="s">
        <v>23</v>
      </c>
      <c r="DY4" s="10" t="s">
        <v>23</v>
      </c>
      <c r="DZ4" s="10" t="s">
        <v>23</v>
      </c>
      <c r="EA4" s="10" t="s">
        <v>23</v>
      </c>
      <c r="EB4" s="10" t="s">
        <v>24</v>
      </c>
      <c r="EC4" s="10" t="s">
        <v>23</v>
      </c>
      <c r="ED4" s="10" t="s">
        <v>23</v>
      </c>
      <c r="EE4" s="10" t="s">
        <v>23</v>
      </c>
      <c r="EF4" s="10" t="s">
        <v>23</v>
      </c>
      <c r="EG4" s="10" t="s">
        <v>23</v>
      </c>
      <c r="EH4" s="10" t="s">
        <v>23</v>
      </c>
      <c r="EI4" s="10" t="s">
        <v>23</v>
      </c>
      <c r="EJ4" s="10" t="s">
        <v>23</v>
      </c>
      <c r="EK4" s="10" t="s">
        <v>23</v>
      </c>
      <c r="EL4" s="10" t="s">
        <v>20</v>
      </c>
      <c r="EM4" s="10" t="s">
        <v>24</v>
      </c>
      <c r="EN4" s="10" t="s">
        <v>24</v>
      </c>
      <c r="EO4" s="10" t="s">
        <v>23</v>
      </c>
      <c r="EP4" s="10" t="s">
        <v>23</v>
      </c>
      <c r="EQ4" s="10" t="s">
        <v>23</v>
      </c>
      <c r="ER4" s="10" t="s">
        <v>23</v>
      </c>
      <c r="ES4" s="10" t="s">
        <v>23</v>
      </c>
      <c r="ET4" s="10" t="s">
        <v>24</v>
      </c>
      <c r="EU4" s="10" t="s">
        <v>24</v>
      </c>
      <c r="EV4" s="10" t="s">
        <v>23</v>
      </c>
      <c r="EW4" s="10" t="s">
        <v>26</v>
      </c>
      <c r="EX4" s="10" t="s">
        <v>26</v>
      </c>
      <c r="EY4" s="10" t="s">
        <v>22</v>
      </c>
      <c r="EZ4" s="10" t="s">
        <v>26</v>
      </c>
      <c r="FA4" s="10" t="s">
        <v>22</v>
      </c>
      <c r="FB4" s="10" t="s">
        <v>20</v>
      </c>
      <c r="FC4" s="10" t="s">
        <v>20</v>
      </c>
      <c r="FD4" s="10" t="s">
        <v>20</v>
      </c>
      <c r="FE4" s="10" t="s">
        <v>20</v>
      </c>
      <c r="FF4" s="10" t="s">
        <v>23</v>
      </c>
      <c r="FG4" s="10" t="s">
        <v>27</v>
      </c>
      <c r="FH4" s="10" t="s">
        <v>23</v>
      </c>
      <c r="FI4" s="10" t="s">
        <v>23</v>
      </c>
      <c r="FJ4" s="10" t="s">
        <v>22</v>
      </c>
      <c r="FK4" s="10" t="s">
        <v>20</v>
      </c>
      <c r="FL4" s="10" t="s">
        <v>20</v>
      </c>
      <c r="FM4" s="10" t="s">
        <v>20</v>
      </c>
      <c r="FN4" s="10" t="s">
        <v>20</v>
      </c>
      <c r="FO4" s="10" t="s">
        <v>20</v>
      </c>
      <c r="FP4" s="10" t="s">
        <v>20</v>
      </c>
      <c r="FQ4" s="10" t="s">
        <v>20</v>
      </c>
      <c r="FR4" s="10" t="s">
        <v>20</v>
      </c>
      <c r="FS4" s="10" t="s">
        <v>20</v>
      </c>
      <c r="FT4" s="10" t="s">
        <v>20</v>
      </c>
      <c r="FU4" s="10" t="s">
        <v>20</v>
      </c>
      <c r="FV4" s="10" t="s">
        <v>20</v>
      </c>
      <c r="FW4" s="10" t="s">
        <v>20</v>
      </c>
      <c r="FX4" s="10" t="s">
        <v>28</v>
      </c>
      <c r="FY4" s="10" t="s">
        <v>28</v>
      </c>
      <c r="FZ4" s="10" t="s">
        <v>20</v>
      </c>
      <c r="GA4" s="10" t="s">
        <v>20</v>
      </c>
      <c r="GB4" s="10" t="s">
        <v>20</v>
      </c>
      <c r="GC4" s="10" t="s">
        <v>20</v>
      </c>
      <c r="GD4" s="10" t="s">
        <v>20</v>
      </c>
      <c r="GE4" s="10" t="s">
        <v>20</v>
      </c>
      <c r="GF4" s="10" t="s">
        <v>23</v>
      </c>
      <c r="GG4" s="10" t="s">
        <v>28</v>
      </c>
      <c r="GH4" s="10" t="s">
        <v>28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20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20</v>
      </c>
      <c r="GW4" s="10" t="s">
        <v>20</v>
      </c>
      <c r="GX4" s="10" t="s">
        <v>20</v>
      </c>
      <c r="GY4" s="10" t="s">
        <v>20</v>
      </c>
      <c r="GZ4" s="10" t="s">
        <v>20</v>
      </c>
      <c r="HA4" s="10" t="s">
        <v>20</v>
      </c>
      <c r="HB4" s="10" t="s">
        <v>20</v>
      </c>
      <c r="HC4" s="10" t="s">
        <v>20</v>
      </c>
      <c r="HD4" s="10" t="s">
        <v>20</v>
      </c>
      <c r="HE4" s="10" t="s">
        <v>20</v>
      </c>
      <c r="HF4" s="10" t="s">
        <v>20</v>
      </c>
      <c r="HG4" s="10" t="s">
        <v>20</v>
      </c>
      <c r="HH4" s="10" t="s">
        <v>20</v>
      </c>
      <c r="HI4" s="10" t="s">
        <v>20</v>
      </c>
      <c r="HJ4" s="10" t="s">
        <v>20</v>
      </c>
      <c r="HK4" s="10" t="s">
        <v>20</v>
      </c>
      <c r="HL4" s="10" t="s">
        <v>20</v>
      </c>
      <c r="HM4" s="10" t="s">
        <v>20</v>
      </c>
      <c r="HN4" s="10" t="s">
        <v>20</v>
      </c>
      <c r="HO4" s="10" t="s">
        <v>20</v>
      </c>
      <c r="HP4" s="10" t="s">
        <v>20</v>
      </c>
      <c r="HQ4" s="10" t="s">
        <v>20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/>
      <c r="HZ4" s="10"/>
    </row>
    <row r="5" spans="1:234" s="15" customFormat="1" x14ac:dyDescent="0.25">
      <c r="A5" s="13"/>
      <c r="B5" s="14" t="s">
        <v>29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0.51388888888888884</v>
      </c>
      <c r="AJ5" s="13">
        <v>0.67708333333333337</v>
      </c>
      <c r="AK5" s="13">
        <v>0.4861111111111111</v>
      </c>
      <c r="AL5" s="13">
        <v>0</v>
      </c>
      <c r="AM5" s="13">
        <v>0</v>
      </c>
      <c r="AN5" s="13">
        <v>0.78472222222222221</v>
      </c>
      <c r="AO5" s="13">
        <v>0.68402777777777779</v>
      </c>
      <c r="AP5" s="13">
        <v>0.58680555555555558</v>
      </c>
      <c r="AQ5" s="13">
        <v>0.58680555555555558</v>
      </c>
      <c r="AR5" s="13">
        <v>0.52083333333333337</v>
      </c>
      <c r="AS5" s="13">
        <v>0</v>
      </c>
      <c r="AT5" s="13">
        <v>0</v>
      </c>
      <c r="AU5" s="13">
        <v>0</v>
      </c>
      <c r="AV5" s="13">
        <v>0.53472222222222221</v>
      </c>
      <c r="AW5" s="13">
        <v>0</v>
      </c>
      <c r="AX5" s="13">
        <v>0</v>
      </c>
      <c r="AY5" s="13">
        <v>0</v>
      </c>
      <c r="AZ5" s="13">
        <v>0.59722222222222221</v>
      </c>
      <c r="BA5" s="13">
        <v>0</v>
      </c>
      <c r="BB5" s="13">
        <v>0.23958333333333334</v>
      </c>
      <c r="BC5" s="13">
        <v>0.2326388888888889</v>
      </c>
      <c r="BD5" s="13">
        <v>0.47916666666666669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0.51041666666666663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0.29166666666666669</v>
      </c>
      <c r="CW5" s="13">
        <v>0.375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0.38541666666666669</v>
      </c>
      <c r="DW5" s="13">
        <v>0</v>
      </c>
      <c r="DX5" s="13">
        <v>0</v>
      </c>
      <c r="DY5" s="13">
        <v>0</v>
      </c>
      <c r="DZ5" s="13">
        <v>0.2638888888888889</v>
      </c>
      <c r="EA5" s="13">
        <v>0.2638888888888889</v>
      </c>
      <c r="EB5" s="13">
        <v>0.39583333333333331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0.47916666666666669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0.3923611111111111</v>
      </c>
      <c r="EY5" s="13">
        <v>0.375</v>
      </c>
      <c r="EZ5" s="13">
        <v>0.375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0.2986111111111111</v>
      </c>
      <c r="FG5" s="13">
        <v>0.59375</v>
      </c>
      <c r="FH5" s="13">
        <v>0.2986111111111111</v>
      </c>
      <c r="FI5" s="13">
        <v>0.2986111111111111</v>
      </c>
      <c r="FJ5" s="13">
        <v>0.4201388888888889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0.33680555555555558</v>
      </c>
      <c r="FY5" s="13">
        <v>0.33680555555555558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0.48958333333333331</v>
      </c>
      <c r="GG5" s="13">
        <v>0.37152777777777779</v>
      </c>
      <c r="GH5" s="13">
        <v>0.38194444444444442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</v>
      </c>
      <c r="HW5" s="13">
        <v>0</v>
      </c>
      <c r="HX5" s="13">
        <v>0</v>
      </c>
      <c r="HY5" s="13"/>
      <c r="HZ5" s="13"/>
    </row>
    <row r="6" spans="1:234" s="15" customFormat="1" x14ac:dyDescent="0.25">
      <c r="A6" s="13"/>
      <c r="B6" s="14" t="s">
        <v>30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0.57638888888888884</v>
      </c>
      <c r="AJ6" s="13">
        <v>0.73958333333333337</v>
      </c>
      <c r="AK6" s="13">
        <v>0.59027777777777779</v>
      </c>
      <c r="AL6" s="13">
        <v>0</v>
      </c>
      <c r="AM6" s="13">
        <v>0</v>
      </c>
      <c r="AN6" s="13">
        <v>0.86458333333333337</v>
      </c>
      <c r="AO6" s="13">
        <v>0.68402777777777779</v>
      </c>
      <c r="AP6" s="13">
        <v>0.67361111111111116</v>
      </c>
      <c r="AQ6" s="13">
        <v>0.64930555555555558</v>
      </c>
      <c r="AR6" s="13">
        <v>0.59027777777777779</v>
      </c>
      <c r="AS6" s="13">
        <v>0</v>
      </c>
      <c r="AT6" s="13">
        <v>0</v>
      </c>
      <c r="AU6" s="13">
        <v>0</v>
      </c>
      <c r="AV6" s="13">
        <v>0.64583333333333337</v>
      </c>
      <c r="AW6" s="13">
        <v>0</v>
      </c>
      <c r="AX6" s="13">
        <v>0</v>
      </c>
      <c r="AY6" s="13">
        <v>0</v>
      </c>
      <c r="AZ6" s="13">
        <v>0.59722222222222221</v>
      </c>
      <c r="BA6" s="13">
        <v>0</v>
      </c>
      <c r="BB6" s="13">
        <v>0.33333333333333331</v>
      </c>
      <c r="BC6" s="13">
        <v>0.33333333333333331</v>
      </c>
      <c r="BD6" s="13">
        <v>0.51736111111111116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0.51041666666666663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0.33333333333333331</v>
      </c>
      <c r="CW6" s="13">
        <v>0.375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0.46875</v>
      </c>
      <c r="DW6" s="13">
        <v>0</v>
      </c>
      <c r="DX6" s="13">
        <v>0</v>
      </c>
      <c r="DY6" s="13">
        <v>0</v>
      </c>
      <c r="DZ6" s="13">
        <v>0.375</v>
      </c>
      <c r="EA6" s="13">
        <v>0.375</v>
      </c>
      <c r="EB6" s="13">
        <v>0.39583333333333331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0.58333333333333337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0.51041666666666663</v>
      </c>
      <c r="EY6" s="13">
        <v>0.69444444444444442</v>
      </c>
      <c r="EZ6" s="13">
        <v>0.69444444444444442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0.57291666666666663</v>
      </c>
      <c r="FG6" s="13">
        <v>0.59375</v>
      </c>
      <c r="FH6" s="13">
        <v>0.4201388888888889</v>
      </c>
      <c r="FI6" s="13">
        <v>0.57291666666666663</v>
      </c>
      <c r="FJ6" s="13">
        <v>0.57291666666666663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0.4236111111111111</v>
      </c>
      <c r="FY6" s="13">
        <v>0.4236111111111111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0.51041666666666663</v>
      </c>
      <c r="GG6" s="13">
        <v>0.4201388888888889</v>
      </c>
      <c r="GH6" s="13">
        <v>0.38194444444444442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</v>
      </c>
      <c r="HW6" s="13">
        <v>0</v>
      </c>
      <c r="HX6" s="13">
        <v>0</v>
      </c>
      <c r="HY6" s="16" t="s">
        <v>31</v>
      </c>
      <c r="HZ6" s="13"/>
    </row>
    <row r="7" spans="1:234" s="15" customFormat="1" x14ac:dyDescent="0.25">
      <c r="A7" s="13"/>
      <c r="B7" s="14" t="s">
        <v>32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6.25E-2</v>
      </c>
      <c r="AJ7" s="13">
        <f t="shared" si="0"/>
        <v>6.25E-2</v>
      </c>
      <c r="AK7" s="13">
        <f t="shared" si="0"/>
        <v>0.10416666666666669</v>
      </c>
      <c r="AL7" s="13">
        <f t="shared" si="0"/>
        <v>0</v>
      </c>
      <c r="AM7" s="13">
        <f t="shared" si="0"/>
        <v>0</v>
      </c>
      <c r="AN7" s="13">
        <f t="shared" si="0"/>
        <v>7.986111111111116E-2</v>
      </c>
      <c r="AO7" s="13">
        <f t="shared" si="0"/>
        <v>0</v>
      </c>
      <c r="AP7" s="13">
        <f t="shared" si="0"/>
        <v>8.680555555555558E-2</v>
      </c>
      <c r="AQ7" s="13">
        <f t="shared" si="0"/>
        <v>6.25E-2</v>
      </c>
      <c r="AR7" s="13">
        <f t="shared" si="0"/>
        <v>6.944444444444442E-2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0.11111111111111116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9.3749999999999972E-2</v>
      </c>
      <c r="BC7" s="13">
        <f t="shared" si="0"/>
        <v>0.10069444444444442</v>
      </c>
      <c r="BD7" s="13">
        <f t="shared" si="0"/>
        <v>3.8194444444444475E-2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4.166666666666663E-2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8.3333333333333315E-2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0.1111111111111111</v>
      </c>
      <c r="EA7" s="13">
        <f t="shared" ref="EA7:GL7" si="2">EA6 - EA5</f>
        <v>0.1111111111111111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0.10416666666666669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0.11805555555555552</v>
      </c>
      <c r="EY7" s="13">
        <f t="shared" si="2"/>
        <v>0.31944444444444442</v>
      </c>
      <c r="EZ7" s="13">
        <f t="shared" si="2"/>
        <v>0.31944444444444442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0.27430555555555552</v>
      </c>
      <c r="FG7" s="13">
        <f t="shared" si="2"/>
        <v>0</v>
      </c>
      <c r="FH7" s="13">
        <f t="shared" si="2"/>
        <v>0.12152777777777779</v>
      </c>
      <c r="FI7" s="13">
        <f t="shared" si="2"/>
        <v>0.27430555555555552</v>
      </c>
      <c r="FJ7" s="13">
        <f t="shared" si="2"/>
        <v>0.15277777777777773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8.6805555555555525E-2</v>
      </c>
      <c r="FY7" s="13">
        <f t="shared" si="2"/>
        <v>8.6805555555555525E-2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2.0833333333333315E-2</v>
      </c>
      <c r="GG7" s="13">
        <f t="shared" si="2"/>
        <v>4.8611111111111105E-2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X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7">
        <f>SUM(C7:HX7)</f>
        <v>3.145833333333333</v>
      </c>
      <c r="HZ7" s="16" t="s">
        <v>33</v>
      </c>
    </row>
    <row r="8" spans="1:234" s="15" customFormat="1" x14ac:dyDescent="0.25">
      <c r="A8" s="13"/>
      <c r="B8" s="14" t="s">
        <v>34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6.25E-2</v>
      </c>
      <c r="AJ8" s="13">
        <v>6.25E-2</v>
      </c>
      <c r="AK8" s="13">
        <v>0.10416666666666667</v>
      </c>
      <c r="AL8" s="13">
        <v>0</v>
      </c>
      <c r="AM8" s="13">
        <v>0</v>
      </c>
      <c r="AN8" s="13">
        <v>7.9861111111111105E-2</v>
      </c>
      <c r="AO8" s="13">
        <v>0</v>
      </c>
      <c r="AP8" s="27">
        <v>0</v>
      </c>
      <c r="AQ8" s="27">
        <v>0</v>
      </c>
      <c r="AR8" s="27">
        <v>0</v>
      </c>
      <c r="AS8" s="13">
        <v>0</v>
      </c>
      <c r="AT8" s="13">
        <v>0</v>
      </c>
      <c r="AU8" s="13">
        <v>0</v>
      </c>
      <c r="AV8" s="27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27">
        <v>0</v>
      </c>
      <c r="BC8" s="27">
        <v>0</v>
      </c>
      <c r="BD8" s="27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27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27">
        <v>0</v>
      </c>
      <c r="DW8" s="13">
        <v>0</v>
      </c>
      <c r="DX8" s="13">
        <v>0</v>
      </c>
      <c r="DY8" s="13">
        <v>0</v>
      </c>
      <c r="DZ8" s="27">
        <v>0</v>
      </c>
      <c r="EA8" s="27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27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27">
        <v>0</v>
      </c>
      <c r="EY8" s="27">
        <v>0</v>
      </c>
      <c r="EZ8" s="27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0.27430555555555558</v>
      </c>
      <c r="FG8" s="13">
        <v>0</v>
      </c>
      <c r="FH8" s="13">
        <v>0.12152777777777778</v>
      </c>
      <c r="FI8" s="13">
        <v>0.27430555555555558</v>
      </c>
      <c r="FJ8" s="13">
        <v>0.15277777777777779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8.6805555555555552E-2</v>
      </c>
      <c r="FY8" s="13">
        <v>8.6805555555555552E-2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27">
        <v>0</v>
      </c>
      <c r="GG8" s="27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7">
        <f>SUM(C8:HX8)</f>
        <v>1.3055555555555558</v>
      </c>
      <c r="HZ8" s="18">
        <f>HY8/HY7</f>
        <v>0.41501103752759394</v>
      </c>
    </row>
    <row r="9" spans="1:234" s="15" customFormat="1" x14ac:dyDescent="0.25">
      <c r="A9" s="19" t="s">
        <v>35</v>
      </c>
      <c r="B9" s="20" t="s">
        <v>36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 t="s">
        <v>37</v>
      </c>
      <c r="N9" s="21" t="s">
        <v>37</v>
      </c>
      <c r="O9" s="21" t="s">
        <v>37</v>
      </c>
      <c r="P9" s="21" t="s">
        <v>37</v>
      </c>
      <c r="Q9" s="21" t="s">
        <v>37</v>
      </c>
      <c r="R9" s="21" t="s">
        <v>37</v>
      </c>
      <c r="S9" s="21" t="s">
        <v>37</v>
      </c>
      <c r="T9" s="21" t="s">
        <v>37</v>
      </c>
      <c r="U9" s="21" t="s">
        <v>37</v>
      </c>
      <c r="V9" s="21" t="s">
        <v>37</v>
      </c>
      <c r="W9" s="21" t="s">
        <v>37</v>
      </c>
      <c r="X9" s="21" t="s">
        <v>37</v>
      </c>
      <c r="Y9" s="21" t="s">
        <v>37</v>
      </c>
      <c r="Z9" s="21" t="s">
        <v>37</v>
      </c>
      <c r="AA9" s="21" t="s">
        <v>37</v>
      </c>
      <c r="AB9" s="21" t="s">
        <v>37</v>
      </c>
      <c r="AC9" s="21" t="s">
        <v>37</v>
      </c>
      <c r="AD9" s="21" t="s">
        <v>37</v>
      </c>
      <c r="AE9" s="21" t="s">
        <v>37</v>
      </c>
      <c r="AF9" s="21" t="s">
        <v>37</v>
      </c>
      <c r="AG9" s="21" t="s">
        <v>37</v>
      </c>
      <c r="AH9" s="21" t="s">
        <v>37</v>
      </c>
      <c r="AI9" s="21" t="s">
        <v>37</v>
      </c>
      <c r="AJ9" s="21" t="s">
        <v>37</v>
      </c>
      <c r="AK9" s="21" t="s">
        <v>37</v>
      </c>
      <c r="AL9" s="21" t="s">
        <v>37</v>
      </c>
      <c r="AM9" s="21" t="s">
        <v>37</v>
      </c>
      <c r="AN9" s="21" t="s">
        <v>37</v>
      </c>
      <c r="AO9" s="21" t="s">
        <v>37</v>
      </c>
      <c r="AP9" s="21" t="s">
        <v>37</v>
      </c>
      <c r="AQ9" s="21" t="s">
        <v>37</v>
      </c>
      <c r="AR9" s="21" t="s">
        <v>37</v>
      </c>
      <c r="AS9" s="21" t="s">
        <v>37</v>
      </c>
      <c r="AT9" s="21" t="s">
        <v>37</v>
      </c>
      <c r="AU9" s="21" t="s">
        <v>37</v>
      </c>
      <c r="AV9" s="21" t="s">
        <v>37</v>
      </c>
      <c r="AW9" s="21" t="s">
        <v>37</v>
      </c>
      <c r="AX9" s="21" t="s">
        <v>37</v>
      </c>
      <c r="AY9" s="21" t="s">
        <v>37</v>
      </c>
      <c r="AZ9" s="21" t="s">
        <v>37</v>
      </c>
      <c r="BA9" s="21" t="s">
        <v>37</v>
      </c>
      <c r="BB9" s="21" t="s">
        <v>37</v>
      </c>
      <c r="BC9" s="21" t="s">
        <v>37</v>
      </c>
      <c r="BD9" s="21" t="s">
        <v>37</v>
      </c>
      <c r="BE9" s="21" t="s">
        <v>37</v>
      </c>
      <c r="BF9" s="21" t="s">
        <v>37</v>
      </c>
      <c r="BG9" s="21" t="s">
        <v>37</v>
      </c>
      <c r="BH9" s="21" t="s">
        <v>37</v>
      </c>
      <c r="BI9" s="21" t="s">
        <v>37</v>
      </c>
      <c r="BJ9" s="21" t="s">
        <v>37</v>
      </c>
      <c r="BK9" s="21" t="s">
        <v>37</v>
      </c>
      <c r="BL9" s="21" t="s">
        <v>37</v>
      </c>
      <c r="BM9" s="21" t="s">
        <v>37</v>
      </c>
      <c r="BN9" s="21" t="s">
        <v>37</v>
      </c>
      <c r="BO9" s="21" t="s">
        <v>37</v>
      </c>
      <c r="BP9" s="21" t="s">
        <v>37</v>
      </c>
      <c r="BQ9" s="21" t="s">
        <v>37</v>
      </c>
      <c r="BR9" s="21" t="s">
        <v>37</v>
      </c>
      <c r="BS9" s="21" t="s">
        <v>37</v>
      </c>
      <c r="BT9" s="21" t="s">
        <v>37</v>
      </c>
      <c r="BU9" s="21" t="s">
        <v>37</v>
      </c>
      <c r="BV9" s="21" t="s">
        <v>37</v>
      </c>
      <c r="BW9" s="21" t="s">
        <v>37</v>
      </c>
      <c r="BX9" s="21" t="s">
        <v>37</v>
      </c>
      <c r="BY9" s="21" t="s">
        <v>37</v>
      </c>
      <c r="BZ9" s="21" t="s">
        <v>37</v>
      </c>
      <c r="CA9" s="21" t="s">
        <v>37</v>
      </c>
      <c r="CB9" s="21" t="s">
        <v>37</v>
      </c>
      <c r="CC9" s="21" t="s">
        <v>37</v>
      </c>
      <c r="CD9" s="21" t="s">
        <v>37</v>
      </c>
      <c r="CE9" s="21" t="s">
        <v>37</v>
      </c>
      <c r="CF9" s="21" t="s">
        <v>37</v>
      </c>
      <c r="CG9" s="21" t="s">
        <v>37</v>
      </c>
      <c r="CH9" s="21" t="s">
        <v>37</v>
      </c>
      <c r="CI9" s="21" t="s">
        <v>37</v>
      </c>
      <c r="CJ9" s="21" t="s">
        <v>37</v>
      </c>
      <c r="CK9" s="21" t="s">
        <v>37</v>
      </c>
      <c r="CL9" s="21" t="s">
        <v>37</v>
      </c>
      <c r="CM9" s="21" t="s">
        <v>37</v>
      </c>
      <c r="CN9" s="21" t="s">
        <v>37</v>
      </c>
      <c r="CO9" s="21" t="s">
        <v>37</v>
      </c>
      <c r="CP9" s="21" t="s">
        <v>37</v>
      </c>
      <c r="CQ9" s="21" t="s">
        <v>37</v>
      </c>
      <c r="CR9" s="21" t="s">
        <v>37</v>
      </c>
      <c r="CS9" s="21" t="s">
        <v>37</v>
      </c>
      <c r="CT9" s="21" t="s">
        <v>37</v>
      </c>
      <c r="CU9" s="21" t="s">
        <v>37</v>
      </c>
      <c r="CV9" s="21" t="s">
        <v>37</v>
      </c>
      <c r="CW9" s="21" t="s">
        <v>37</v>
      </c>
      <c r="CX9" s="21" t="s">
        <v>37</v>
      </c>
      <c r="CY9" s="21" t="s">
        <v>37</v>
      </c>
      <c r="CZ9" s="21" t="s">
        <v>37</v>
      </c>
      <c r="DA9" s="21" t="s">
        <v>37</v>
      </c>
      <c r="DB9" s="21" t="s">
        <v>37</v>
      </c>
      <c r="DC9" s="21" t="s">
        <v>37</v>
      </c>
      <c r="DD9" s="21" t="s">
        <v>37</v>
      </c>
      <c r="DE9" s="21" t="s">
        <v>37</v>
      </c>
      <c r="DF9" s="21" t="s">
        <v>37</v>
      </c>
      <c r="DG9" s="21" t="s">
        <v>37</v>
      </c>
      <c r="DH9" s="21" t="s">
        <v>37</v>
      </c>
      <c r="DI9" s="21" t="s">
        <v>37</v>
      </c>
      <c r="DJ9" s="21" t="s">
        <v>37</v>
      </c>
      <c r="DK9" s="21" t="s">
        <v>37</v>
      </c>
      <c r="DL9" s="21" t="s">
        <v>37</v>
      </c>
      <c r="DM9" s="21" t="s">
        <v>37</v>
      </c>
      <c r="DN9" s="21" t="s">
        <v>37</v>
      </c>
      <c r="DO9" s="21" t="s">
        <v>37</v>
      </c>
      <c r="DP9" s="21" t="s">
        <v>37</v>
      </c>
      <c r="DQ9" s="21" t="s">
        <v>37</v>
      </c>
      <c r="DR9" s="21" t="s">
        <v>37</v>
      </c>
      <c r="DS9" s="21" t="s">
        <v>37</v>
      </c>
      <c r="DT9" s="21" t="s">
        <v>37</v>
      </c>
      <c r="DU9" s="21" t="s">
        <v>37</v>
      </c>
      <c r="DV9" s="21" t="s">
        <v>37</v>
      </c>
      <c r="DW9" s="21" t="s">
        <v>37</v>
      </c>
      <c r="DX9" s="21" t="s">
        <v>37</v>
      </c>
      <c r="DY9" s="21" t="s">
        <v>37</v>
      </c>
      <c r="DZ9" s="21" t="s">
        <v>37</v>
      </c>
      <c r="EA9" s="21" t="s">
        <v>37</v>
      </c>
      <c r="EB9" s="21" t="s">
        <v>37</v>
      </c>
      <c r="EC9" s="21" t="s">
        <v>37</v>
      </c>
      <c r="ED9" s="21" t="s">
        <v>37</v>
      </c>
      <c r="EE9" s="21" t="s">
        <v>37</v>
      </c>
      <c r="EF9" s="21" t="s">
        <v>37</v>
      </c>
      <c r="EG9" s="21" t="s">
        <v>37</v>
      </c>
      <c r="EH9" s="21" t="s">
        <v>37</v>
      </c>
      <c r="EI9" s="21" t="s">
        <v>37</v>
      </c>
      <c r="EJ9" s="21" t="s">
        <v>37</v>
      </c>
      <c r="EK9" s="21" t="s">
        <v>37</v>
      </c>
      <c r="EL9" s="21" t="s">
        <v>37</v>
      </c>
      <c r="EM9" s="21" t="s">
        <v>37</v>
      </c>
      <c r="EN9" s="21" t="s">
        <v>37</v>
      </c>
      <c r="EO9" s="21" t="s">
        <v>37</v>
      </c>
      <c r="EP9" s="21" t="s">
        <v>37</v>
      </c>
      <c r="EQ9" s="21" t="s">
        <v>37</v>
      </c>
      <c r="ER9" s="21" t="s">
        <v>37</v>
      </c>
      <c r="ES9" s="21" t="s">
        <v>37</v>
      </c>
      <c r="ET9" s="21" t="s">
        <v>37</v>
      </c>
      <c r="EU9" s="21" t="s">
        <v>37</v>
      </c>
      <c r="EV9" s="21" t="s">
        <v>37</v>
      </c>
      <c r="EW9" s="21" t="s">
        <v>37</v>
      </c>
      <c r="EX9" s="21" t="s">
        <v>37</v>
      </c>
      <c r="EY9" s="21" t="s">
        <v>37</v>
      </c>
      <c r="EZ9" s="21" t="s">
        <v>37</v>
      </c>
      <c r="FA9" s="21" t="s">
        <v>37</v>
      </c>
      <c r="FB9" s="21" t="s">
        <v>37</v>
      </c>
      <c r="FC9" s="21" t="s">
        <v>37</v>
      </c>
      <c r="FD9" s="21" t="s">
        <v>37</v>
      </c>
      <c r="FE9" s="21" t="s">
        <v>37</v>
      </c>
      <c r="FF9" s="21" t="s">
        <v>37</v>
      </c>
      <c r="FG9" s="21" t="s">
        <v>37</v>
      </c>
      <c r="FH9" s="21" t="s">
        <v>37</v>
      </c>
      <c r="FI9" s="21" t="s">
        <v>37</v>
      </c>
      <c r="FJ9" s="21" t="s">
        <v>37</v>
      </c>
      <c r="FK9" s="21" t="s">
        <v>37</v>
      </c>
      <c r="FL9" s="21" t="s">
        <v>37</v>
      </c>
      <c r="FM9" s="21" t="s">
        <v>37</v>
      </c>
      <c r="FN9" s="21" t="s">
        <v>37</v>
      </c>
      <c r="FO9" s="21" t="s">
        <v>37</v>
      </c>
      <c r="FP9" s="21" t="s">
        <v>37</v>
      </c>
      <c r="FQ9" s="21" t="s">
        <v>37</v>
      </c>
      <c r="FR9" s="21" t="s">
        <v>37</v>
      </c>
      <c r="FS9" s="21" t="s">
        <v>37</v>
      </c>
      <c r="FT9" s="21" t="s">
        <v>37</v>
      </c>
      <c r="FU9" s="21" t="s">
        <v>37</v>
      </c>
      <c r="FV9" s="21" t="s">
        <v>37</v>
      </c>
      <c r="FW9" s="21" t="s">
        <v>37</v>
      </c>
      <c r="FX9" s="21" t="s">
        <v>37</v>
      </c>
      <c r="FY9" s="21" t="s">
        <v>37</v>
      </c>
      <c r="FZ9" s="21" t="s">
        <v>37</v>
      </c>
      <c r="GA9" s="21" t="s">
        <v>37</v>
      </c>
      <c r="GB9" s="21" t="s">
        <v>37</v>
      </c>
      <c r="GC9" s="21" t="s">
        <v>37</v>
      </c>
      <c r="GD9" s="21" t="s">
        <v>37</v>
      </c>
      <c r="GE9" s="21" t="s">
        <v>37</v>
      </c>
      <c r="GF9" s="21" t="s">
        <v>37</v>
      </c>
      <c r="GG9" s="21" t="s">
        <v>37</v>
      </c>
      <c r="GH9" s="21" t="s">
        <v>37</v>
      </c>
      <c r="GI9" s="21" t="s">
        <v>37</v>
      </c>
      <c r="GJ9" s="21" t="s">
        <v>37</v>
      </c>
      <c r="GK9" s="21" t="s">
        <v>37</v>
      </c>
      <c r="GL9" s="21" t="s">
        <v>37</v>
      </c>
      <c r="GM9" s="21" t="s">
        <v>37</v>
      </c>
      <c r="GN9" s="21" t="s">
        <v>37</v>
      </c>
      <c r="GO9" s="21" t="s">
        <v>37</v>
      </c>
      <c r="GP9" s="21" t="s">
        <v>37</v>
      </c>
      <c r="GQ9" s="21" t="s">
        <v>37</v>
      </c>
      <c r="GR9" s="21" t="s">
        <v>37</v>
      </c>
      <c r="GS9" s="21" t="s">
        <v>37</v>
      </c>
      <c r="GT9" s="21" t="s">
        <v>37</v>
      </c>
      <c r="GU9" s="21" t="s">
        <v>37</v>
      </c>
      <c r="GV9" s="21" t="s">
        <v>37</v>
      </c>
      <c r="GW9" s="21" t="s">
        <v>37</v>
      </c>
      <c r="GX9" s="21" t="s">
        <v>37</v>
      </c>
      <c r="GY9" s="21" t="s">
        <v>37</v>
      </c>
      <c r="GZ9" s="21" t="s">
        <v>37</v>
      </c>
      <c r="HA9" s="21" t="s">
        <v>37</v>
      </c>
      <c r="HB9" s="21" t="s">
        <v>37</v>
      </c>
      <c r="HC9" s="21" t="s">
        <v>37</v>
      </c>
      <c r="HD9" s="21" t="s">
        <v>37</v>
      </c>
      <c r="HE9" s="21" t="s">
        <v>37</v>
      </c>
      <c r="HF9" s="21" t="s">
        <v>37</v>
      </c>
      <c r="HG9" s="21" t="s">
        <v>37</v>
      </c>
      <c r="HH9" s="21" t="s">
        <v>37</v>
      </c>
      <c r="HI9" s="21" t="s">
        <v>37</v>
      </c>
      <c r="HJ9" s="21" t="s">
        <v>37</v>
      </c>
      <c r="HK9" s="21" t="s">
        <v>37</v>
      </c>
      <c r="HL9" s="21" t="s">
        <v>37</v>
      </c>
      <c r="HM9" s="21" t="s">
        <v>37</v>
      </c>
      <c r="HN9" s="21" t="s">
        <v>37</v>
      </c>
      <c r="HO9" s="21" t="s">
        <v>37</v>
      </c>
      <c r="HP9" s="21" t="s">
        <v>37</v>
      </c>
      <c r="HQ9" s="21" t="s">
        <v>37</v>
      </c>
      <c r="HR9" s="21" t="s">
        <v>37</v>
      </c>
      <c r="HS9" s="21" t="s">
        <v>37</v>
      </c>
      <c r="HT9" s="21" t="s">
        <v>37</v>
      </c>
      <c r="HU9" s="21" t="s">
        <v>37</v>
      </c>
      <c r="HV9" s="21" t="s">
        <v>37</v>
      </c>
      <c r="HW9" s="21" t="s">
        <v>37</v>
      </c>
      <c r="HX9" s="21" t="s">
        <v>37</v>
      </c>
      <c r="HY9" s="21" t="s">
        <v>38</v>
      </c>
      <c r="HZ9" s="21"/>
    </row>
    <row r="10" spans="1:234" x14ac:dyDescent="0.25">
      <c r="A10" s="1">
        <v>50</v>
      </c>
      <c r="B10" s="2" t="s">
        <v>43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3"/>
      <c r="BP10" s="22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2"/>
      <c r="CP10" s="23"/>
      <c r="CQ10" s="22"/>
      <c r="CR10" s="23"/>
      <c r="CS10" s="22"/>
      <c r="CT10" s="23"/>
      <c r="CU10" s="22"/>
      <c r="CV10" s="22"/>
      <c r="CW10" s="22"/>
      <c r="CX10" s="23"/>
      <c r="CY10" s="23"/>
      <c r="CZ10" s="22"/>
      <c r="DA10" s="23"/>
      <c r="DB10" s="22"/>
      <c r="DC10" s="23"/>
      <c r="DD10" s="22"/>
      <c r="DE10" s="23"/>
      <c r="DF10" s="22"/>
      <c r="DG10" s="23"/>
      <c r="DH10" s="23">
        <v>2</v>
      </c>
      <c r="DI10" s="22"/>
      <c r="DJ10" s="23"/>
      <c r="DK10" s="22"/>
      <c r="DL10" s="23"/>
      <c r="DM10" s="22"/>
      <c r="DN10" s="23"/>
      <c r="DO10" s="22"/>
      <c r="DP10" s="23"/>
      <c r="DQ10" s="22"/>
      <c r="DR10" s="23"/>
      <c r="DS10" s="22"/>
      <c r="DT10" s="23"/>
      <c r="DU10" s="22"/>
      <c r="DV10" s="22"/>
      <c r="DW10" s="22"/>
      <c r="DX10" s="23"/>
      <c r="DY10" s="22"/>
      <c r="DZ10" s="23"/>
      <c r="EA10" s="23"/>
      <c r="EB10" s="23"/>
      <c r="EC10" s="23"/>
      <c r="ED10" s="22"/>
      <c r="EE10" s="23"/>
      <c r="EF10" s="22"/>
      <c r="EG10" s="23"/>
      <c r="EH10" s="22"/>
      <c r="EI10" s="23"/>
      <c r="EJ10" s="23"/>
      <c r="EK10" s="22"/>
      <c r="EL10" s="23"/>
      <c r="EM10" s="22"/>
      <c r="EN10" s="23"/>
      <c r="EO10" s="22"/>
      <c r="EP10" s="23"/>
      <c r="EQ10" s="22"/>
      <c r="ER10" s="23"/>
      <c r="ES10" s="22"/>
      <c r="ET10" s="23"/>
      <c r="EU10" s="22"/>
      <c r="EV10" s="23">
        <v>6</v>
      </c>
      <c r="EW10" s="22"/>
      <c r="EX10" s="22"/>
      <c r="EY10" s="22"/>
      <c r="EZ10" s="22"/>
      <c r="FA10" s="23"/>
      <c r="FB10" s="22"/>
      <c r="FC10" s="23"/>
      <c r="FD10" s="22"/>
      <c r="FE10" s="23"/>
      <c r="FF10" s="22">
        <v>5</v>
      </c>
      <c r="FG10" s="22"/>
      <c r="FH10" s="28">
        <v>0</v>
      </c>
      <c r="FI10" s="22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2"/>
      <c r="FZ10" s="23"/>
      <c r="GA10" s="22"/>
      <c r="GB10" s="23"/>
      <c r="GC10" s="22"/>
      <c r="GD10" s="23"/>
      <c r="GE10" s="22"/>
      <c r="GF10" s="23"/>
      <c r="GG10" s="23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22"/>
      <c r="HH10" s="23"/>
      <c r="HI10" s="22"/>
      <c r="HJ10" s="23"/>
      <c r="HK10" s="22"/>
      <c r="HL10" s="23"/>
      <c r="HM10" s="22"/>
      <c r="HN10" s="23"/>
      <c r="HO10" s="22"/>
      <c r="HP10" s="23"/>
      <c r="HQ10" s="22"/>
      <c r="HR10" s="23"/>
      <c r="HS10" s="22"/>
      <c r="HT10" s="23"/>
      <c r="HU10" s="22"/>
      <c r="HV10" s="23"/>
      <c r="HW10" s="22"/>
      <c r="HX10" s="23"/>
      <c r="HY10" s="1">
        <f t="shared" ref="HY10:HY73" si="4">SUM(C10:HX10)</f>
        <v>13</v>
      </c>
      <c r="HZ10" s="1"/>
    </row>
    <row r="11" spans="1:234" x14ac:dyDescent="0.25">
      <c r="A11" s="1">
        <v>70</v>
      </c>
      <c r="B11" s="2" t="s">
        <v>44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3"/>
      <c r="BP11" s="22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2"/>
      <c r="CP11" s="23"/>
      <c r="CQ11" s="22"/>
      <c r="CR11" s="23"/>
      <c r="CS11" s="22"/>
      <c r="CT11" s="23"/>
      <c r="CU11" s="22"/>
      <c r="CV11" s="22"/>
      <c r="CW11" s="22"/>
      <c r="CX11" s="23"/>
      <c r="CY11" s="23"/>
      <c r="CZ11" s="22"/>
      <c r="DA11" s="23"/>
      <c r="DB11" s="22"/>
      <c r="DC11" s="23"/>
      <c r="DD11" s="22"/>
      <c r="DE11" s="23"/>
      <c r="DF11" s="22"/>
      <c r="DG11" s="23"/>
      <c r="DH11" s="23"/>
      <c r="DI11" s="22"/>
      <c r="DJ11" s="23"/>
      <c r="DK11" s="22"/>
      <c r="DL11" s="23"/>
      <c r="DM11" s="22"/>
      <c r="DN11" s="23"/>
      <c r="DO11" s="22"/>
      <c r="DP11" s="23"/>
      <c r="DQ11" s="22"/>
      <c r="DR11" s="23"/>
      <c r="DS11" s="22"/>
      <c r="DT11" s="23"/>
      <c r="DU11" s="22"/>
      <c r="DV11" s="22"/>
      <c r="DW11" s="22"/>
      <c r="DX11" s="23"/>
      <c r="DY11" s="22"/>
      <c r="DZ11" s="23"/>
      <c r="EA11" s="23"/>
      <c r="EB11" s="23"/>
      <c r="EC11" s="23"/>
      <c r="ED11" s="22"/>
      <c r="EE11" s="23"/>
      <c r="EF11" s="22"/>
      <c r="EG11" s="23"/>
      <c r="EH11" s="22"/>
      <c r="EI11" s="23"/>
      <c r="EJ11" s="23"/>
      <c r="EK11" s="22"/>
      <c r="EL11" s="23"/>
      <c r="EM11" s="22"/>
      <c r="EN11" s="23"/>
      <c r="EO11" s="22"/>
      <c r="EP11" s="23"/>
      <c r="EQ11" s="22"/>
      <c r="ER11" s="23"/>
      <c r="ES11" s="22"/>
      <c r="ET11" s="23"/>
      <c r="EU11" s="22"/>
      <c r="EV11" s="23">
        <v>33</v>
      </c>
      <c r="EW11" s="22"/>
      <c r="EX11" s="22"/>
      <c r="EY11" s="22"/>
      <c r="EZ11" s="22"/>
      <c r="FA11" s="23"/>
      <c r="FB11" s="22"/>
      <c r="FC11" s="23"/>
      <c r="FD11" s="22"/>
      <c r="FE11" s="23"/>
      <c r="FF11" s="22"/>
      <c r="FG11" s="22"/>
      <c r="FH11" s="22"/>
      <c r="FI11" s="22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2"/>
      <c r="FZ11" s="23"/>
      <c r="GA11" s="22"/>
      <c r="GB11" s="23"/>
      <c r="GC11" s="22"/>
      <c r="GD11" s="23"/>
      <c r="GE11" s="22"/>
      <c r="GF11" s="23"/>
      <c r="GG11" s="23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22"/>
      <c r="HH11" s="23"/>
      <c r="HI11" s="22"/>
      <c r="HJ11" s="23"/>
      <c r="HK11" s="22"/>
      <c r="HL11" s="23"/>
      <c r="HM11" s="22"/>
      <c r="HN11" s="23"/>
      <c r="HO11" s="22"/>
      <c r="HP11" s="23"/>
      <c r="HQ11" s="22"/>
      <c r="HR11" s="23"/>
      <c r="HS11" s="22"/>
      <c r="HT11" s="23"/>
      <c r="HU11" s="22"/>
      <c r="HV11" s="23"/>
      <c r="HW11" s="22"/>
      <c r="HX11" s="23"/>
      <c r="HY11" s="1">
        <f t="shared" si="4"/>
        <v>33</v>
      </c>
      <c r="HZ11" s="1"/>
    </row>
    <row r="12" spans="1:234" x14ac:dyDescent="0.25">
      <c r="A12" s="1">
        <v>80</v>
      </c>
      <c r="B12" s="2" t="s">
        <v>45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3"/>
      <c r="BP12" s="22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2"/>
      <c r="CP12" s="23"/>
      <c r="CQ12" s="22"/>
      <c r="CR12" s="23"/>
      <c r="CS12" s="22"/>
      <c r="CT12" s="23"/>
      <c r="CU12" s="22"/>
      <c r="CV12" s="22"/>
      <c r="CW12" s="22"/>
      <c r="CX12" s="23"/>
      <c r="CY12" s="23"/>
      <c r="CZ12" s="22"/>
      <c r="DA12" s="23"/>
      <c r="DB12" s="22"/>
      <c r="DC12" s="23"/>
      <c r="DD12" s="22"/>
      <c r="DE12" s="23"/>
      <c r="DF12" s="22"/>
      <c r="DG12" s="23"/>
      <c r="DH12" s="23"/>
      <c r="DI12" s="22"/>
      <c r="DJ12" s="23"/>
      <c r="DK12" s="22"/>
      <c r="DL12" s="23"/>
      <c r="DM12" s="22"/>
      <c r="DN12" s="23"/>
      <c r="DO12" s="22"/>
      <c r="DP12" s="23"/>
      <c r="DQ12" s="22"/>
      <c r="DR12" s="23"/>
      <c r="DS12" s="22"/>
      <c r="DT12" s="23"/>
      <c r="DU12" s="22"/>
      <c r="DV12" s="22"/>
      <c r="DW12" s="22"/>
      <c r="DX12" s="23"/>
      <c r="DY12" s="22"/>
      <c r="DZ12" s="23"/>
      <c r="EA12" s="23"/>
      <c r="EB12" s="23"/>
      <c r="EC12" s="23"/>
      <c r="ED12" s="22"/>
      <c r="EE12" s="23"/>
      <c r="EF12" s="22"/>
      <c r="EG12" s="23"/>
      <c r="EH12" s="22"/>
      <c r="EI12" s="23"/>
      <c r="EJ12" s="23"/>
      <c r="EK12" s="22"/>
      <c r="EL12" s="23"/>
      <c r="EM12" s="22"/>
      <c r="EN12" s="23"/>
      <c r="EO12" s="22"/>
      <c r="EP12" s="23"/>
      <c r="EQ12" s="22"/>
      <c r="ER12" s="23"/>
      <c r="ES12" s="22"/>
      <c r="ET12" s="23"/>
      <c r="EU12" s="22"/>
      <c r="EV12" s="23"/>
      <c r="EW12" s="22"/>
      <c r="EX12" s="22"/>
      <c r="EY12" s="22"/>
      <c r="EZ12" s="22"/>
      <c r="FA12" s="23"/>
      <c r="FB12" s="22"/>
      <c r="FC12" s="23"/>
      <c r="FD12" s="22"/>
      <c r="FE12" s="23"/>
      <c r="FF12" s="22"/>
      <c r="FG12" s="22"/>
      <c r="FH12" s="22"/>
      <c r="FI12" s="22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>
        <v>13</v>
      </c>
      <c r="FY12" s="28">
        <v>0</v>
      </c>
      <c r="FZ12" s="23"/>
      <c r="GA12" s="22"/>
      <c r="GB12" s="23"/>
      <c r="GC12" s="22"/>
      <c r="GD12" s="23"/>
      <c r="GE12" s="22"/>
      <c r="GF12" s="23"/>
      <c r="GG12" s="23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22"/>
      <c r="HH12" s="23"/>
      <c r="HI12" s="22"/>
      <c r="HJ12" s="23"/>
      <c r="HK12" s="22"/>
      <c r="HL12" s="23"/>
      <c r="HM12" s="22"/>
      <c r="HN12" s="23"/>
      <c r="HO12" s="22"/>
      <c r="HP12" s="23"/>
      <c r="HQ12" s="22"/>
      <c r="HR12" s="23"/>
      <c r="HS12" s="22"/>
      <c r="HT12" s="23"/>
      <c r="HU12" s="22"/>
      <c r="HV12" s="23"/>
      <c r="HW12" s="22"/>
      <c r="HX12" s="23"/>
      <c r="HY12" s="1">
        <f t="shared" si="4"/>
        <v>13</v>
      </c>
      <c r="HZ12" s="1"/>
    </row>
    <row r="13" spans="1:234" x14ac:dyDescent="0.25">
      <c r="A13" s="1">
        <v>150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3"/>
      <c r="BP13" s="22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2"/>
      <c r="CP13" s="23"/>
      <c r="CQ13" s="22"/>
      <c r="CR13" s="23"/>
      <c r="CS13" s="22"/>
      <c r="CT13" s="23"/>
      <c r="CU13" s="22"/>
      <c r="CV13" s="22"/>
      <c r="CW13" s="22"/>
      <c r="CX13" s="23"/>
      <c r="CY13" s="23"/>
      <c r="CZ13" s="22">
        <v>5</v>
      </c>
      <c r="DA13" s="23"/>
      <c r="DB13" s="22"/>
      <c r="DC13" s="23"/>
      <c r="DD13" s="22">
        <v>22</v>
      </c>
      <c r="DE13" s="23"/>
      <c r="DF13" s="22">
        <v>88</v>
      </c>
      <c r="DG13" s="28">
        <v>0</v>
      </c>
      <c r="DH13" s="23">
        <v>533</v>
      </c>
      <c r="DI13" s="22"/>
      <c r="DJ13" s="23"/>
      <c r="DK13" s="22"/>
      <c r="DL13" s="23"/>
      <c r="DM13" s="22"/>
      <c r="DN13" s="23"/>
      <c r="DO13" s="22"/>
      <c r="DP13" s="23"/>
      <c r="DQ13" s="22"/>
      <c r="DR13" s="23"/>
      <c r="DS13" s="22"/>
      <c r="DT13" s="23">
        <v>40</v>
      </c>
      <c r="DU13" s="22">
        <v>50</v>
      </c>
      <c r="DV13" s="22"/>
      <c r="DW13" s="22"/>
      <c r="DX13" s="23">
        <v>112</v>
      </c>
      <c r="DY13" s="22">
        <v>93</v>
      </c>
      <c r="DZ13" s="23"/>
      <c r="EA13" s="23"/>
      <c r="EB13" s="23"/>
      <c r="EC13" s="23">
        <v>20</v>
      </c>
      <c r="ED13" s="22">
        <v>21</v>
      </c>
      <c r="EE13" s="23"/>
      <c r="EF13" s="22">
        <v>45</v>
      </c>
      <c r="EG13" s="23"/>
      <c r="EH13" s="22"/>
      <c r="EI13" s="23"/>
      <c r="EJ13" s="23"/>
      <c r="EK13" s="22">
        <v>860</v>
      </c>
      <c r="EL13" s="23"/>
      <c r="EM13" s="22">
        <v>100</v>
      </c>
      <c r="EN13" s="23">
        <v>15</v>
      </c>
      <c r="EO13" s="22"/>
      <c r="EP13" s="23">
        <v>2455</v>
      </c>
      <c r="EQ13" s="22">
        <v>69</v>
      </c>
      <c r="ER13" s="23">
        <v>126</v>
      </c>
      <c r="ES13" s="22">
        <v>270</v>
      </c>
      <c r="ET13" s="23">
        <v>54</v>
      </c>
      <c r="EU13" s="22">
        <v>467</v>
      </c>
      <c r="EV13" s="23">
        <v>322</v>
      </c>
      <c r="EW13" s="22"/>
      <c r="EX13" s="22"/>
      <c r="EY13" s="22"/>
      <c r="EZ13" s="22">
        <v>65</v>
      </c>
      <c r="FA13" s="23"/>
      <c r="FB13" s="22"/>
      <c r="FC13" s="23"/>
      <c r="FD13" s="22"/>
      <c r="FE13" s="23"/>
      <c r="FF13" s="22">
        <v>1257</v>
      </c>
      <c r="FG13" s="22"/>
      <c r="FH13" s="28">
        <v>0</v>
      </c>
      <c r="FI13" s="22"/>
      <c r="FJ13" s="28">
        <v>0</v>
      </c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>
        <v>6</v>
      </c>
      <c r="FY13" s="28">
        <v>0</v>
      </c>
      <c r="FZ13" s="23"/>
      <c r="GA13" s="22"/>
      <c r="GB13" s="23"/>
      <c r="GC13" s="22"/>
      <c r="GD13" s="23"/>
      <c r="GE13" s="22"/>
      <c r="GF13" s="23"/>
      <c r="GG13" s="23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22"/>
      <c r="HH13" s="23"/>
      <c r="HI13" s="22"/>
      <c r="HJ13" s="23"/>
      <c r="HK13" s="22"/>
      <c r="HL13" s="23"/>
      <c r="HM13" s="22"/>
      <c r="HN13" s="23"/>
      <c r="HO13" s="22"/>
      <c r="HP13" s="23"/>
      <c r="HQ13" s="22"/>
      <c r="HR13" s="23"/>
      <c r="HS13" s="22"/>
      <c r="HT13" s="23"/>
      <c r="HU13" s="22"/>
      <c r="HV13" s="23"/>
      <c r="HW13" s="22"/>
      <c r="HX13" s="23"/>
      <c r="HY13" s="1">
        <f t="shared" si="4"/>
        <v>7095</v>
      </c>
      <c r="HZ13" s="1"/>
    </row>
    <row r="14" spans="1:234" x14ac:dyDescent="0.25">
      <c r="A14" s="1">
        <v>210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3"/>
      <c r="BP14" s="22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2"/>
      <c r="CP14" s="23"/>
      <c r="CQ14" s="22"/>
      <c r="CR14" s="23"/>
      <c r="CS14" s="22"/>
      <c r="CT14" s="23"/>
      <c r="CU14" s="22"/>
      <c r="CV14" s="22"/>
      <c r="CW14" s="22"/>
      <c r="CX14" s="23"/>
      <c r="CY14" s="23"/>
      <c r="CZ14" s="22"/>
      <c r="DA14" s="23"/>
      <c r="DB14" s="22"/>
      <c r="DC14" s="23"/>
      <c r="DD14" s="22"/>
      <c r="DE14" s="23"/>
      <c r="DF14" s="22"/>
      <c r="DG14" s="23"/>
      <c r="DH14" s="23"/>
      <c r="DI14" s="22"/>
      <c r="DJ14" s="23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2"/>
      <c r="DW14" s="22"/>
      <c r="DX14" s="23"/>
      <c r="DY14" s="22"/>
      <c r="DZ14" s="23"/>
      <c r="EA14" s="23"/>
      <c r="EB14" s="23"/>
      <c r="EC14" s="23"/>
      <c r="ED14" s="22"/>
      <c r="EE14" s="23"/>
      <c r="EF14" s="22"/>
      <c r="EG14" s="23"/>
      <c r="EH14" s="22"/>
      <c r="EI14" s="23"/>
      <c r="EJ14" s="23"/>
      <c r="EK14" s="22">
        <v>384</v>
      </c>
      <c r="EL14" s="23"/>
      <c r="EM14" s="22">
        <v>30</v>
      </c>
      <c r="EN14" s="23"/>
      <c r="EO14" s="22"/>
      <c r="EP14" s="23">
        <v>21</v>
      </c>
      <c r="EQ14" s="22"/>
      <c r="ER14" s="23"/>
      <c r="ES14" s="22"/>
      <c r="ET14" s="23">
        <v>8</v>
      </c>
      <c r="EU14" s="22">
        <v>40</v>
      </c>
      <c r="EV14" s="23">
        <v>470</v>
      </c>
      <c r="EW14" s="22"/>
      <c r="EX14" s="22"/>
      <c r="EY14" s="22"/>
      <c r="EZ14" s="22">
        <v>69</v>
      </c>
      <c r="FA14" s="23"/>
      <c r="FB14" s="22"/>
      <c r="FC14" s="23"/>
      <c r="FD14" s="22"/>
      <c r="FE14" s="23"/>
      <c r="FF14" s="22">
        <v>1831</v>
      </c>
      <c r="FG14" s="22"/>
      <c r="FH14" s="28">
        <v>0</v>
      </c>
      <c r="FI14" s="22"/>
      <c r="FJ14" s="28">
        <v>0</v>
      </c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2"/>
      <c r="FZ14" s="23"/>
      <c r="GA14" s="22"/>
      <c r="GB14" s="23"/>
      <c r="GC14" s="22"/>
      <c r="GD14" s="23"/>
      <c r="GE14" s="22"/>
      <c r="GF14" s="23"/>
      <c r="GG14" s="23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22"/>
      <c r="HH14" s="23"/>
      <c r="HI14" s="22"/>
      <c r="HJ14" s="23"/>
      <c r="HK14" s="22"/>
      <c r="HL14" s="23"/>
      <c r="HM14" s="22"/>
      <c r="HN14" s="23"/>
      <c r="HO14" s="22"/>
      <c r="HP14" s="23"/>
      <c r="HQ14" s="22"/>
      <c r="HR14" s="23"/>
      <c r="HS14" s="22"/>
      <c r="HT14" s="23"/>
      <c r="HU14" s="22"/>
      <c r="HV14" s="23"/>
      <c r="HW14" s="22"/>
      <c r="HX14" s="23"/>
      <c r="HY14" s="1">
        <f t="shared" si="4"/>
        <v>2853</v>
      </c>
      <c r="HZ14" s="1"/>
    </row>
    <row r="15" spans="1:234" x14ac:dyDescent="0.25">
      <c r="A15" s="1">
        <v>360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3"/>
      <c r="BP15" s="22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2"/>
      <c r="CP15" s="23"/>
      <c r="CQ15" s="22"/>
      <c r="CR15" s="23"/>
      <c r="CS15" s="22"/>
      <c r="CT15" s="23"/>
      <c r="CU15" s="22"/>
      <c r="CV15" s="22"/>
      <c r="CW15" s="22"/>
      <c r="CX15" s="23"/>
      <c r="CY15" s="23"/>
      <c r="CZ15" s="22"/>
      <c r="DA15" s="23"/>
      <c r="DB15" s="22"/>
      <c r="DC15" s="23"/>
      <c r="DD15" s="22">
        <v>225</v>
      </c>
      <c r="DE15" s="23"/>
      <c r="DF15" s="22">
        <v>5</v>
      </c>
      <c r="DG15" s="23"/>
      <c r="DH15" s="23">
        <v>14</v>
      </c>
      <c r="DI15" s="22"/>
      <c r="DJ15" s="23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2"/>
      <c r="DW15" s="22"/>
      <c r="DX15" s="23"/>
      <c r="DY15" s="22"/>
      <c r="DZ15" s="23"/>
      <c r="EA15" s="23"/>
      <c r="EB15" s="23"/>
      <c r="EC15" s="23"/>
      <c r="ED15" s="22"/>
      <c r="EE15" s="23"/>
      <c r="EF15" s="22"/>
      <c r="EG15" s="23"/>
      <c r="EH15" s="22">
        <v>30</v>
      </c>
      <c r="EI15" s="23"/>
      <c r="EJ15" s="23"/>
      <c r="EK15" s="22">
        <v>65</v>
      </c>
      <c r="EL15" s="23"/>
      <c r="EM15" s="22"/>
      <c r="EN15" s="23"/>
      <c r="EO15" s="22"/>
      <c r="EP15" s="23"/>
      <c r="EQ15" s="22"/>
      <c r="ER15" s="23">
        <v>40</v>
      </c>
      <c r="ES15" s="22"/>
      <c r="ET15" s="23"/>
      <c r="EU15" s="22">
        <v>679</v>
      </c>
      <c r="EV15" s="23">
        <v>92</v>
      </c>
      <c r="EW15" s="22"/>
      <c r="EX15" s="22"/>
      <c r="EY15" s="22"/>
      <c r="EZ15" s="22"/>
      <c r="FA15" s="23"/>
      <c r="FB15" s="22"/>
      <c r="FC15" s="23"/>
      <c r="FD15" s="22"/>
      <c r="FE15" s="23"/>
      <c r="FF15" s="22"/>
      <c r="FG15" s="22"/>
      <c r="FH15" s="22"/>
      <c r="FI15" s="22"/>
      <c r="FJ15" s="22">
        <v>32</v>
      </c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2"/>
      <c r="FZ15" s="23"/>
      <c r="GA15" s="22"/>
      <c r="GB15" s="23"/>
      <c r="GC15" s="22"/>
      <c r="GD15" s="23"/>
      <c r="GE15" s="22"/>
      <c r="GF15" s="23"/>
      <c r="GG15" s="23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22"/>
      <c r="HH15" s="23"/>
      <c r="HI15" s="22"/>
      <c r="HJ15" s="23"/>
      <c r="HK15" s="22"/>
      <c r="HL15" s="23"/>
      <c r="HM15" s="22"/>
      <c r="HN15" s="23"/>
      <c r="HO15" s="22"/>
      <c r="HP15" s="23"/>
      <c r="HQ15" s="22"/>
      <c r="HR15" s="23"/>
      <c r="HS15" s="22"/>
      <c r="HT15" s="23"/>
      <c r="HU15" s="22"/>
      <c r="HV15" s="23"/>
      <c r="HW15" s="22"/>
      <c r="HX15" s="23"/>
      <c r="HY15" s="1">
        <f t="shared" si="4"/>
        <v>1182</v>
      </c>
      <c r="HZ15" s="1"/>
    </row>
    <row r="16" spans="1:234" x14ac:dyDescent="0.25">
      <c r="A16" s="1">
        <v>590</v>
      </c>
      <c r="B16" s="2" t="s">
        <v>46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2"/>
      <c r="AQ16" s="23"/>
      <c r="AR16" s="22">
        <v>17</v>
      </c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3"/>
      <c r="BP16" s="22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3">
        <v>17</v>
      </c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2"/>
      <c r="CP16" s="23"/>
      <c r="CQ16" s="22"/>
      <c r="CR16" s="23"/>
      <c r="CS16" s="22"/>
      <c r="CT16" s="23"/>
      <c r="CU16" s="22"/>
      <c r="CV16" s="22"/>
      <c r="CW16" s="22"/>
      <c r="CX16" s="23"/>
      <c r="CY16" s="23"/>
      <c r="CZ16" s="22"/>
      <c r="DA16" s="23"/>
      <c r="DB16" s="22"/>
      <c r="DC16" s="23"/>
      <c r="DD16" s="22"/>
      <c r="DE16" s="23"/>
      <c r="DF16" s="22"/>
      <c r="DG16" s="23"/>
      <c r="DH16" s="23"/>
      <c r="DI16" s="22"/>
      <c r="DJ16" s="23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2"/>
      <c r="DW16" s="22"/>
      <c r="DX16" s="23"/>
      <c r="DY16" s="22"/>
      <c r="DZ16" s="23"/>
      <c r="EA16" s="23"/>
      <c r="EB16" s="23"/>
      <c r="EC16" s="23"/>
      <c r="ED16" s="22"/>
      <c r="EE16" s="23"/>
      <c r="EF16" s="22"/>
      <c r="EG16" s="23"/>
      <c r="EH16" s="22"/>
      <c r="EI16" s="23"/>
      <c r="EJ16" s="23"/>
      <c r="EK16" s="22"/>
      <c r="EL16" s="23"/>
      <c r="EM16" s="22"/>
      <c r="EN16" s="23"/>
      <c r="EO16" s="22"/>
      <c r="EP16" s="23"/>
      <c r="EQ16" s="22"/>
      <c r="ER16" s="23"/>
      <c r="ES16" s="22"/>
      <c r="ET16" s="23"/>
      <c r="EU16" s="22">
        <v>3</v>
      </c>
      <c r="EV16" s="23">
        <v>8</v>
      </c>
      <c r="EW16" s="22"/>
      <c r="EX16" s="22"/>
      <c r="EY16" s="22"/>
      <c r="EZ16" s="22"/>
      <c r="FA16" s="23"/>
      <c r="FB16" s="22"/>
      <c r="FC16" s="23"/>
      <c r="FD16" s="22"/>
      <c r="FE16" s="23"/>
      <c r="FF16" s="22"/>
      <c r="FG16" s="22"/>
      <c r="FH16" s="22"/>
      <c r="FI16" s="22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2"/>
      <c r="FZ16" s="23"/>
      <c r="GA16" s="22"/>
      <c r="GB16" s="23"/>
      <c r="GC16" s="22"/>
      <c r="GD16" s="23"/>
      <c r="GE16" s="22"/>
      <c r="GF16" s="23"/>
      <c r="GG16" s="23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22"/>
      <c r="HH16" s="23"/>
      <c r="HI16" s="22"/>
      <c r="HJ16" s="23"/>
      <c r="HK16" s="22"/>
      <c r="HL16" s="23"/>
      <c r="HM16" s="22"/>
      <c r="HN16" s="23"/>
      <c r="HO16" s="22"/>
      <c r="HP16" s="23"/>
      <c r="HQ16" s="22"/>
      <c r="HR16" s="23"/>
      <c r="HS16" s="22"/>
      <c r="HT16" s="23"/>
      <c r="HU16" s="22"/>
      <c r="HV16" s="23"/>
      <c r="HW16" s="22"/>
      <c r="HX16" s="23"/>
      <c r="HY16" s="1">
        <f t="shared" si="4"/>
        <v>45</v>
      </c>
      <c r="HZ16" s="1"/>
    </row>
    <row r="17" spans="1:234" x14ac:dyDescent="0.25">
      <c r="A17" s="1">
        <v>620</v>
      </c>
      <c r="B17" s="2" t="s">
        <v>58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3"/>
      <c r="BP17" s="22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2"/>
      <c r="CP17" s="23"/>
      <c r="CQ17" s="22"/>
      <c r="CR17" s="23"/>
      <c r="CS17" s="22"/>
      <c r="CT17" s="23"/>
      <c r="CU17" s="22"/>
      <c r="CV17" s="22"/>
      <c r="CW17" s="22"/>
      <c r="CX17" s="23"/>
      <c r="CY17" s="23"/>
      <c r="CZ17" s="22"/>
      <c r="DA17" s="23"/>
      <c r="DB17" s="22"/>
      <c r="DC17" s="23"/>
      <c r="DD17" s="22"/>
      <c r="DE17" s="23"/>
      <c r="DF17" s="22"/>
      <c r="DG17" s="23"/>
      <c r="DH17" s="23"/>
      <c r="DI17" s="22"/>
      <c r="DJ17" s="23"/>
      <c r="DK17" s="22"/>
      <c r="DL17" s="23"/>
      <c r="DM17" s="22"/>
      <c r="DN17" s="23"/>
      <c r="DO17" s="22"/>
      <c r="DP17" s="23"/>
      <c r="DQ17" s="22"/>
      <c r="DR17" s="23"/>
      <c r="DS17" s="22"/>
      <c r="DT17" s="23"/>
      <c r="DU17" s="22"/>
      <c r="DV17" s="22"/>
      <c r="DW17" s="22"/>
      <c r="DX17" s="23"/>
      <c r="DY17" s="22"/>
      <c r="DZ17" s="23"/>
      <c r="EA17" s="23"/>
      <c r="EB17" s="23"/>
      <c r="EC17" s="23"/>
      <c r="ED17" s="22"/>
      <c r="EE17" s="23"/>
      <c r="EF17" s="22"/>
      <c r="EG17" s="23"/>
      <c r="EH17" s="22"/>
      <c r="EI17" s="23"/>
      <c r="EJ17" s="23"/>
      <c r="EK17" s="22"/>
      <c r="EL17" s="23"/>
      <c r="EM17" s="22"/>
      <c r="EN17" s="23"/>
      <c r="EO17" s="22"/>
      <c r="EP17" s="23"/>
      <c r="EQ17" s="22"/>
      <c r="ER17" s="23"/>
      <c r="ES17" s="22"/>
      <c r="ET17" s="23"/>
      <c r="EU17" s="22"/>
      <c r="EV17" s="23">
        <v>17</v>
      </c>
      <c r="EW17" s="22"/>
      <c r="EX17" s="22"/>
      <c r="EY17" s="22"/>
      <c r="EZ17" s="22"/>
      <c r="FA17" s="23"/>
      <c r="FB17" s="22"/>
      <c r="FC17" s="23"/>
      <c r="FD17" s="22"/>
      <c r="FE17" s="23"/>
      <c r="FF17" s="22"/>
      <c r="FG17" s="22"/>
      <c r="FH17" s="22"/>
      <c r="FI17" s="22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>
        <v>22</v>
      </c>
      <c r="FY17" s="28">
        <v>0</v>
      </c>
      <c r="FZ17" s="23"/>
      <c r="GA17" s="22"/>
      <c r="GB17" s="23"/>
      <c r="GC17" s="22"/>
      <c r="GD17" s="23"/>
      <c r="GE17" s="22"/>
      <c r="GF17" s="23"/>
      <c r="GG17" s="23">
        <v>1</v>
      </c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22"/>
      <c r="HH17" s="23"/>
      <c r="HI17" s="22"/>
      <c r="HJ17" s="23"/>
      <c r="HK17" s="22"/>
      <c r="HL17" s="23"/>
      <c r="HM17" s="22"/>
      <c r="HN17" s="23"/>
      <c r="HO17" s="22"/>
      <c r="HP17" s="23"/>
      <c r="HQ17" s="22"/>
      <c r="HR17" s="23"/>
      <c r="HS17" s="22"/>
      <c r="HT17" s="23"/>
      <c r="HU17" s="22"/>
      <c r="HV17" s="23"/>
      <c r="HW17" s="22"/>
      <c r="HX17" s="23"/>
      <c r="HY17" s="1">
        <f t="shared" si="4"/>
        <v>40</v>
      </c>
      <c r="HZ17" s="1"/>
    </row>
    <row r="18" spans="1:234" x14ac:dyDescent="0.25">
      <c r="A18" s="1">
        <v>650</v>
      </c>
      <c r="B18" s="2" t="s">
        <v>55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2"/>
      <c r="BD18" s="23"/>
      <c r="BE18" s="22"/>
      <c r="BF18" s="23">
        <v>75</v>
      </c>
      <c r="BG18" s="22"/>
      <c r="BH18" s="23"/>
      <c r="BI18" s="22">
        <v>500</v>
      </c>
      <c r="BJ18" s="23"/>
      <c r="BK18" s="22"/>
      <c r="BL18" s="23"/>
      <c r="BM18" s="22"/>
      <c r="BN18" s="23"/>
      <c r="BO18" s="23"/>
      <c r="BP18" s="22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3">
        <v>450</v>
      </c>
      <c r="CB18" s="22"/>
      <c r="CC18" s="23"/>
      <c r="CD18" s="22"/>
      <c r="CE18" s="23"/>
      <c r="CF18" s="22"/>
      <c r="CG18" s="23"/>
      <c r="CH18" s="22"/>
      <c r="CI18" s="23"/>
      <c r="CJ18" s="22"/>
      <c r="CK18" s="23"/>
      <c r="CL18" s="22"/>
      <c r="CM18" s="23">
        <v>76</v>
      </c>
      <c r="CN18" s="22"/>
      <c r="CO18" s="22"/>
      <c r="CP18" s="23"/>
      <c r="CQ18" s="22"/>
      <c r="CR18" s="23"/>
      <c r="CS18" s="22"/>
      <c r="CT18" s="23"/>
      <c r="CU18" s="22"/>
      <c r="CV18" s="22"/>
      <c r="CW18" s="22"/>
      <c r="CX18" s="23">
        <v>175</v>
      </c>
      <c r="CY18" s="23"/>
      <c r="CZ18" s="22">
        <v>565</v>
      </c>
      <c r="DA18" s="23">
        <v>75</v>
      </c>
      <c r="DB18" s="22"/>
      <c r="DC18" s="23"/>
      <c r="DD18" s="22">
        <v>50</v>
      </c>
      <c r="DE18" s="23"/>
      <c r="DF18" s="22"/>
      <c r="DG18" s="23"/>
      <c r="DH18" s="23"/>
      <c r="DI18" s="22">
        <v>80</v>
      </c>
      <c r="DJ18" s="23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2"/>
      <c r="DW18" s="22"/>
      <c r="DX18" s="23">
        <v>9000</v>
      </c>
      <c r="DY18" s="22">
        <v>5000</v>
      </c>
      <c r="DZ18" s="23"/>
      <c r="EA18" s="23"/>
      <c r="EB18" s="23"/>
      <c r="EC18" s="23">
        <v>6600</v>
      </c>
      <c r="ED18" s="22"/>
      <c r="EE18" s="23"/>
      <c r="EF18" s="22">
        <v>3500</v>
      </c>
      <c r="EG18" s="23"/>
      <c r="EH18" s="22"/>
      <c r="EI18" s="23"/>
      <c r="EJ18" s="23"/>
      <c r="EK18" s="22">
        <v>1205</v>
      </c>
      <c r="EL18" s="23"/>
      <c r="EM18" s="22"/>
      <c r="EN18" s="23">
        <v>1380</v>
      </c>
      <c r="EO18" s="22"/>
      <c r="EP18" s="23">
        <v>4500</v>
      </c>
      <c r="EQ18" s="22">
        <v>4800</v>
      </c>
      <c r="ER18" s="23">
        <v>1600</v>
      </c>
      <c r="ES18" s="22">
        <v>2200</v>
      </c>
      <c r="ET18" s="23"/>
      <c r="EU18" s="22">
        <v>1820</v>
      </c>
      <c r="EV18" s="23">
        <v>26640</v>
      </c>
      <c r="EW18" s="22"/>
      <c r="EX18" s="22"/>
      <c r="EY18" s="22"/>
      <c r="EZ18" s="22"/>
      <c r="FA18" s="23"/>
      <c r="FB18" s="22"/>
      <c r="FC18" s="23"/>
      <c r="FD18" s="22"/>
      <c r="FE18" s="23"/>
      <c r="FF18" s="22">
        <v>1200</v>
      </c>
      <c r="FG18" s="22"/>
      <c r="FH18" s="22"/>
      <c r="FI18" s="22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>
        <v>1600</v>
      </c>
      <c r="FY18" s="28">
        <v>0</v>
      </c>
      <c r="FZ18" s="23"/>
      <c r="GA18" s="22"/>
      <c r="GB18" s="23"/>
      <c r="GC18" s="22"/>
      <c r="GD18" s="23"/>
      <c r="GE18" s="22"/>
      <c r="GF18" s="23"/>
      <c r="GG18" s="23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22"/>
      <c r="HH18" s="23"/>
      <c r="HI18" s="22"/>
      <c r="HJ18" s="23"/>
      <c r="HK18" s="22"/>
      <c r="HL18" s="23"/>
      <c r="HM18" s="22"/>
      <c r="HN18" s="23"/>
      <c r="HO18" s="22"/>
      <c r="HP18" s="23"/>
      <c r="HQ18" s="22"/>
      <c r="HR18" s="23"/>
      <c r="HS18" s="22"/>
      <c r="HT18" s="23"/>
      <c r="HU18" s="22"/>
      <c r="HV18" s="23"/>
      <c r="HW18" s="22"/>
      <c r="HX18" s="23"/>
      <c r="HY18" s="1">
        <f t="shared" si="4"/>
        <v>73091</v>
      </c>
      <c r="HZ18" s="1"/>
    </row>
    <row r="19" spans="1:234" x14ac:dyDescent="0.25">
      <c r="A19" s="1">
        <v>680</v>
      </c>
      <c r="B19" s="2" t="s">
        <v>57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3"/>
      <c r="BP19" s="22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2"/>
      <c r="CP19" s="23"/>
      <c r="CQ19" s="22"/>
      <c r="CR19" s="23"/>
      <c r="CS19" s="22"/>
      <c r="CT19" s="23"/>
      <c r="CU19" s="22"/>
      <c r="CV19" s="22"/>
      <c r="CW19" s="22"/>
      <c r="CX19" s="23"/>
      <c r="CY19" s="23"/>
      <c r="CZ19" s="22"/>
      <c r="DA19" s="23"/>
      <c r="DB19" s="22"/>
      <c r="DC19" s="23"/>
      <c r="DD19" s="22"/>
      <c r="DE19" s="23"/>
      <c r="DF19" s="22"/>
      <c r="DG19" s="23"/>
      <c r="DH19" s="23"/>
      <c r="DI19" s="22"/>
      <c r="DJ19" s="23"/>
      <c r="DK19" s="22"/>
      <c r="DL19" s="23"/>
      <c r="DM19" s="22"/>
      <c r="DN19" s="23"/>
      <c r="DO19" s="22"/>
      <c r="DP19" s="23"/>
      <c r="DQ19" s="22"/>
      <c r="DR19" s="23"/>
      <c r="DS19" s="22"/>
      <c r="DT19" s="23"/>
      <c r="DU19" s="22"/>
      <c r="DV19" s="22"/>
      <c r="DW19" s="22"/>
      <c r="DX19" s="23"/>
      <c r="DY19" s="22"/>
      <c r="DZ19" s="23"/>
      <c r="EA19" s="23"/>
      <c r="EB19" s="23"/>
      <c r="EC19" s="23"/>
      <c r="ED19" s="22"/>
      <c r="EE19" s="23"/>
      <c r="EF19" s="22">
        <v>26</v>
      </c>
      <c r="EG19" s="23"/>
      <c r="EH19" s="22"/>
      <c r="EI19" s="23"/>
      <c r="EJ19" s="23"/>
      <c r="EK19" s="22"/>
      <c r="EL19" s="23"/>
      <c r="EM19" s="22"/>
      <c r="EN19" s="23"/>
      <c r="EO19" s="22"/>
      <c r="EP19" s="23"/>
      <c r="EQ19" s="22"/>
      <c r="ER19" s="23"/>
      <c r="ES19" s="22">
        <v>27</v>
      </c>
      <c r="ET19" s="23"/>
      <c r="EU19" s="22"/>
      <c r="EV19" s="23">
        <v>118</v>
      </c>
      <c r="EW19" s="22"/>
      <c r="EX19" s="22"/>
      <c r="EY19" s="22"/>
      <c r="EZ19" s="22"/>
      <c r="FA19" s="23"/>
      <c r="FB19" s="22"/>
      <c r="FC19" s="23"/>
      <c r="FD19" s="22"/>
      <c r="FE19" s="23"/>
      <c r="FF19" s="22"/>
      <c r="FG19" s="22"/>
      <c r="FH19" s="22"/>
      <c r="FI19" s="22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2"/>
      <c r="FZ19" s="23"/>
      <c r="GA19" s="22"/>
      <c r="GB19" s="23"/>
      <c r="GC19" s="22"/>
      <c r="GD19" s="23"/>
      <c r="GE19" s="22"/>
      <c r="GF19" s="23"/>
      <c r="GG19" s="23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22"/>
      <c r="HH19" s="23"/>
      <c r="HI19" s="22"/>
      <c r="HJ19" s="23"/>
      <c r="HK19" s="22"/>
      <c r="HL19" s="23"/>
      <c r="HM19" s="22"/>
      <c r="HN19" s="23"/>
      <c r="HO19" s="22"/>
      <c r="HP19" s="23"/>
      <c r="HQ19" s="22"/>
      <c r="HR19" s="23"/>
      <c r="HS19" s="22"/>
      <c r="HT19" s="23"/>
      <c r="HU19" s="22"/>
      <c r="HV19" s="23"/>
      <c r="HW19" s="22"/>
      <c r="HX19" s="23"/>
      <c r="HY19" s="1">
        <f t="shared" si="4"/>
        <v>171</v>
      </c>
      <c r="HZ19" s="1"/>
    </row>
    <row r="20" spans="1:234" x14ac:dyDescent="0.25">
      <c r="A20" s="1">
        <v>710</v>
      </c>
      <c r="B20" s="2" t="s">
        <v>56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3"/>
      <c r="BP20" s="22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2"/>
      <c r="CP20" s="23"/>
      <c r="CQ20" s="22"/>
      <c r="CR20" s="23"/>
      <c r="CS20" s="22"/>
      <c r="CT20" s="23"/>
      <c r="CU20" s="22"/>
      <c r="CV20" s="22"/>
      <c r="CW20" s="22"/>
      <c r="CX20" s="23"/>
      <c r="CY20" s="23"/>
      <c r="CZ20" s="22"/>
      <c r="DA20" s="23"/>
      <c r="DB20" s="22"/>
      <c r="DC20" s="23"/>
      <c r="DD20" s="22"/>
      <c r="DE20" s="23"/>
      <c r="DF20" s="22"/>
      <c r="DG20" s="23"/>
      <c r="DH20" s="23"/>
      <c r="DI20" s="22"/>
      <c r="DJ20" s="23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2"/>
      <c r="DW20" s="22"/>
      <c r="DX20" s="23"/>
      <c r="DY20" s="22"/>
      <c r="DZ20" s="23"/>
      <c r="EA20" s="23"/>
      <c r="EB20" s="23"/>
      <c r="EC20" s="23"/>
      <c r="ED20" s="22"/>
      <c r="EE20" s="23"/>
      <c r="EF20" s="22"/>
      <c r="EG20" s="23"/>
      <c r="EH20" s="22"/>
      <c r="EI20" s="23"/>
      <c r="EJ20" s="23"/>
      <c r="EK20" s="22"/>
      <c r="EL20" s="23"/>
      <c r="EM20" s="22"/>
      <c r="EN20" s="23"/>
      <c r="EO20" s="22"/>
      <c r="EP20" s="23"/>
      <c r="EQ20" s="22"/>
      <c r="ER20" s="23"/>
      <c r="ES20" s="22"/>
      <c r="ET20" s="23"/>
      <c r="EU20" s="22"/>
      <c r="EV20" s="23">
        <v>8</v>
      </c>
      <c r="EW20" s="22"/>
      <c r="EX20" s="22"/>
      <c r="EY20" s="22"/>
      <c r="EZ20" s="22"/>
      <c r="FA20" s="23"/>
      <c r="FB20" s="22"/>
      <c r="FC20" s="23"/>
      <c r="FD20" s="22"/>
      <c r="FE20" s="23"/>
      <c r="FF20" s="22"/>
      <c r="FG20" s="22"/>
      <c r="FH20" s="22"/>
      <c r="FI20" s="22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>
        <v>2</v>
      </c>
      <c r="FY20" s="28">
        <v>0</v>
      </c>
      <c r="FZ20" s="23"/>
      <c r="GA20" s="22"/>
      <c r="GB20" s="23"/>
      <c r="GC20" s="22"/>
      <c r="GD20" s="23"/>
      <c r="GE20" s="22"/>
      <c r="GF20" s="23"/>
      <c r="GG20" s="23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22"/>
      <c r="HH20" s="23"/>
      <c r="HI20" s="22"/>
      <c r="HJ20" s="23"/>
      <c r="HK20" s="22"/>
      <c r="HL20" s="23"/>
      <c r="HM20" s="22"/>
      <c r="HN20" s="23"/>
      <c r="HO20" s="22"/>
      <c r="HP20" s="23"/>
      <c r="HQ20" s="22"/>
      <c r="HR20" s="23"/>
      <c r="HS20" s="22"/>
      <c r="HT20" s="23"/>
      <c r="HU20" s="22"/>
      <c r="HV20" s="23"/>
      <c r="HW20" s="22"/>
      <c r="HX20" s="23"/>
      <c r="HY20" s="1">
        <f t="shared" si="4"/>
        <v>10</v>
      </c>
      <c r="HZ20" s="1"/>
    </row>
    <row r="21" spans="1:234" x14ac:dyDescent="0.25">
      <c r="A21" s="1">
        <v>760</v>
      </c>
      <c r="B21" s="2" t="s">
        <v>59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3"/>
      <c r="BP21" s="22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/>
      <c r="CN21" s="22"/>
      <c r="CO21" s="22"/>
      <c r="CP21" s="23"/>
      <c r="CQ21" s="22"/>
      <c r="CR21" s="23"/>
      <c r="CS21" s="22"/>
      <c r="CT21" s="23"/>
      <c r="CU21" s="22"/>
      <c r="CV21" s="22"/>
      <c r="CW21" s="22"/>
      <c r="CX21" s="23"/>
      <c r="CY21" s="23"/>
      <c r="CZ21" s="22"/>
      <c r="DA21" s="23"/>
      <c r="DB21" s="22"/>
      <c r="DC21" s="23"/>
      <c r="DD21" s="22"/>
      <c r="DE21" s="23"/>
      <c r="DF21" s="22"/>
      <c r="DG21" s="23"/>
      <c r="DH21" s="23"/>
      <c r="DI21" s="22"/>
      <c r="DJ21" s="23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2"/>
      <c r="DW21" s="22"/>
      <c r="DX21" s="23"/>
      <c r="DY21" s="22"/>
      <c r="DZ21" s="23"/>
      <c r="EA21" s="23"/>
      <c r="EB21" s="23"/>
      <c r="EC21" s="23"/>
      <c r="ED21" s="22"/>
      <c r="EE21" s="23"/>
      <c r="EF21" s="22"/>
      <c r="EG21" s="23"/>
      <c r="EH21" s="22"/>
      <c r="EI21" s="23"/>
      <c r="EJ21" s="23"/>
      <c r="EK21" s="22"/>
      <c r="EL21" s="23"/>
      <c r="EM21" s="22"/>
      <c r="EN21" s="23">
        <v>3</v>
      </c>
      <c r="EO21" s="22"/>
      <c r="EP21" s="23"/>
      <c r="EQ21" s="22"/>
      <c r="ER21" s="23"/>
      <c r="ES21" s="22">
        <v>4</v>
      </c>
      <c r="ET21" s="23"/>
      <c r="EU21" s="22"/>
      <c r="EV21" s="23">
        <v>107</v>
      </c>
      <c r="EW21" s="22"/>
      <c r="EX21" s="22"/>
      <c r="EY21" s="22"/>
      <c r="EZ21" s="22"/>
      <c r="FA21" s="23"/>
      <c r="FB21" s="22"/>
      <c r="FC21" s="23"/>
      <c r="FD21" s="22"/>
      <c r="FE21" s="23"/>
      <c r="FF21" s="22"/>
      <c r="FG21" s="22"/>
      <c r="FH21" s="22"/>
      <c r="FI21" s="22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>
        <v>39</v>
      </c>
      <c r="FY21" s="28">
        <v>0</v>
      </c>
      <c r="FZ21" s="23"/>
      <c r="GA21" s="22"/>
      <c r="GB21" s="23"/>
      <c r="GC21" s="22"/>
      <c r="GD21" s="23"/>
      <c r="GE21" s="22"/>
      <c r="GF21" s="23"/>
      <c r="GG21" s="23">
        <v>5</v>
      </c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22"/>
      <c r="HH21" s="23"/>
      <c r="HI21" s="22"/>
      <c r="HJ21" s="23"/>
      <c r="HK21" s="22"/>
      <c r="HL21" s="23"/>
      <c r="HM21" s="22"/>
      <c r="HN21" s="23"/>
      <c r="HO21" s="22"/>
      <c r="HP21" s="23"/>
      <c r="HQ21" s="22"/>
      <c r="HR21" s="23"/>
      <c r="HS21" s="22"/>
      <c r="HT21" s="23"/>
      <c r="HU21" s="22"/>
      <c r="HV21" s="23"/>
      <c r="HW21" s="22"/>
      <c r="HX21" s="23"/>
      <c r="HY21" s="1">
        <f t="shared" si="4"/>
        <v>158</v>
      </c>
      <c r="HZ21" s="1"/>
    </row>
    <row r="22" spans="1:234" x14ac:dyDescent="0.25">
      <c r="A22" s="1">
        <v>800</v>
      </c>
      <c r="B22" s="2" t="s">
        <v>61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3"/>
      <c r="BP22" s="22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2"/>
      <c r="CP22" s="23"/>
      <c r="CQ22" s="22"/>
      <c r="CR22" s="23"/>
      <c r="CS22" s="22"/>
      <c r="CT22" s="23"/>
      <c r="CU22" s="22"/>
      <c r="CV22" s="22"/>
      <c r="CW22" s="22"/>
      <c r="CX22" s="23"/>
      <c r="CY22" s="23"/>
      <c r="CZ22" s="22"/>
      <c r="DA22" s="23"/>
      <c r="DB22" s="22"/>
      <c r="DC22" s="23"/>
      <c r="DD22" s="22"/>
      <c r="DE22" s="23"/>
      <c r="DF22" s="22"/>
      <c r="DG22" s="23"/>
      <c r="DH22" s="23">
        <v>2</v>
      </c>
      <c r="DI22" s="22"/>
      <c r="DJ22" s="23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2"/>
      <c r="DW22" s="22"/>
      <c r="DX22" s="23"/>
      <c r="DY22" s="22"/>
      <c r="DZ22" s="23"/>
      <c r="EA22" s="23"/>
      <c r="EB22" s="23"/>
      <c r="EC22" s="23"/>
      <c r="ED22" s="22"/>
      <c r="EE22" s="23"/>
      <c r="EF22" s="22">
        <v>22</v>
      </c>
      <c r="EG22" s="23"/>
      <c r="EH22" s="22"/>
      <c r="EI22" s="23"/>
      <c r="EJ22" s="23"/>
      <c r="EK22" s="22"/>
      <c r="EL22" s="23"/>
      <c r="EM22" s="22"/>
      <c r="EN22" s="23"/>
      <c r="EO22" s="22"/>
      <c r="EP22" s="23"/>
      <c r="EQ22" s="22"/>
      <c r="ER22" s="23"/>
      <c r="ES22" s="22">
        <v>16</v>
      </c>
      <c r="ET22" s="23"/>
      <c r="EU22" s="22">
        <v>11</v>
      </c>
      <c r="EV22" s="23">
        <v>100</v>
      </c>
      <c r="EW22" s="22"/>
      <c r="EX22" s="22"/>
      <c r="EY22" s="22"/>
      <c r="EZ22" s="22"/>
      <c r="FA22" s="23"/>
      <c r="FB22" s="22"/>
      <c r="FC22" s="23"/>
      <c r="FD22" s="22"/>
      <c r="FE22" s="23"/>
      <c r="FF22" s="22"/>
      <c r="FG22" s="22"/>
      <c r="FH22" s="22"/>
      <c r="FI22" s="22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>
        <v>10</v>
      </c>
      <c r="FY22" s="28">
        <v>0</v>
      </c>
      <c r="FZ22" s="23"/>
      <c r="GA22" s="22"/>
      <c r="GB22" s="23"/>
      <c r="GC22" s="22"/>
      <c r="GD22" s="23"/>
      <c r="GE22" s="22"/>
      <c r="GF22" s="23"/>
      <c r="GG22" s="23">
        <v>8</v>
      </c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22"/>
      <c r="HH22" s="23"/>
      <c r="HI22" s="22"/>
      <c r="HJ22" s="23"/>
      <c r="HK22" s="22"/>
      <c r="HL22" s="23"/>
      <c r="HM22" s="22"/>
      <c r="HN22" s="23"/>
      <c r="HO22" s="22"/>
      <c r="HP22" s="23"/>
      <c r="HQ22" s="22"/>
      <c r="HR22" s="23"/>
      <c r="HS22" s="22"/>
      <c r="HT22" s="23"/>
      <c r="HU22" s="22"/>
      <c r="HV22" s="23"/>
      <c r="HW22" s="22"/>
      <c r="HX22" s="23"/>
      <c r="HY22" s="1">
        <f t="shared" si="4"/>
        <v>169</v>
      </c>
      <c r="HZ22" s="1"/>
    </row>
    <row r="23" spans="1:234" x14ac:dyDescent="0.25">
      <c r="A23" s="1">
        <v>810</v>
      </c>
      <c r="B23" s="2" t="s">
        <v>60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3"/>
      <c r="BP23" s="22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2"/>
      <c r="CP23" s="23"/>
      <c r="CQ23" s="22"/>
      <c r="CR23" s="23"/>
      <c r="CS23" s="22"/>
      <c r="CT23" s="23"/>
      <c r="CU23" s="22"/>
      <c r="CV23" s="22"/>
      <c r="CW23" s="22"/>
      <c r="CX23" s="23"/>
      <c r="CY23" s="23"/>
      <c r="CZ23" s="22"/>
      <c r="DA23" s="23"/>
      <c r="DB23" s="22"/>
      <c r="DC23" s="23"/>
      <c r="DD23" s="22"/>
      <c r="DE23" s="23"/>
      <c r="DF23" s="22"/>
      <c r="DG23" s="23"/>
      <c r="DH23" s="23"/>
      <c r="DI23" s="22"/>
      <c r="DJ23" s="23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2"/>
      <c r="DW23" s="22"/>
      <c r="DX23" s="23">
        <v>8</v>
      </c>
      <c r="DY23" s="22">
        <v>4</v>
      </c>
      <c r="DZ23" s="23"/>
      <c r="EA23" s="23"/>
      <c r="EB23" s="23"/>
      <c r="EC23" s="23">
        <v>3</v>
      </c>
      <c r="ED23" s="22">
        <v>2</v>
      </c>
      <c r="EE23" s="23"/>
      <c r="EF23" s="22"/>
      <c r="EG23" s="23"/>
      <c r="EH23" s="22"/>
      <c r="EI23" s="23"/>
      <c r="EJ23" s="23"/>
      <c r="EK23" s="22"/>
      <c r="EL23" s="23"/>
      <c r="EM23" s="22"/>
      <c r="EN23" s="23"/>
      <c r="EO23" s="22"/>
      <c r="EP23" s="23"/>
      <c r="EQ23" s="22"/>
      <c r="ER23" s="23"/>
      <c r="ES23" s="22"/>
      <c r="ET23" s="23"/>
      <c r="EU23" s="22"/>
      <c r="EV23" s="23"/>
      <c r="EW23" s="22"/>
      <c r="EX23" s="22"/>
      <c r="EY23" s="22"/>
      <c r="EZ23" s="22"/>
      <c r="FA23" s="23"/>
      <c r="FB23" s="22"/>
      <c r="FC23" s="23"/>
      <c r="FD23" s="22"/>
      <c r="FE23" s="23"/>
      <c r="FF23" s="22"/>
      <c r="FG23" s="22"/>
      <c r="FH23" s="22"/>
      <c r="FI23" s="22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2"/>
      <c r="FZ23" s="23"/>
      <c r="GA23" s="22"/>
      <c r="GB23" s="23"/>
      <c r="GC23" s="22"/>
      <c r="GD23" s="23"/>
      <c r="GE23" s="22"/>
      <c r="GF23" s="23">
        <v>1</v>
      </c>
      <c r="GG23" s="23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22"/>
      <c r="HH23" s="23"/>
      <c r="HI23" s="22"/>
      <c r="HJ23" s="23"/>
      <c r="HK23" s="22"/>
      <c r="HL23" s="23"/>
      <c r="HM23" s="22"/>
      <c r="HN23" s="23"/>
      <c r="HO23" s="22"/>
      <c r="HP23" s="23"/>
      <c r="HQ23" s="22"/>
      <c r="HR23" s="23"/>
      <c r="HS23" s="22"/>
      <c r="HT23" s="23"/>
      <c r="HU23" s="22"/>
      <c r="HV23" s="23"/>
      <c r="HW23" s="22"/>
      <c r="HX23" s="23"/>
      <c r="HY23" s="1">
        <f t="shared" si="4"/>
        <v>18</v>
      </c>
      <c r="HZ23" s="1"/>
    </row>
    <row r="24" spans="1:234" x14ac:dyDescent="0.25">
      <c r="A24" s="1">
        <v>920</v>
      </c>
      <c r="B24" s="2" t="s">
        <v>52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3"/>
      <c r="BP24" s="22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2"/>
      <c r="CP24" s="23"/>
      <c r="CQ24" s="22"/>
      <c r="CR24" s="23"/>
      <c r="CS24" s="22"/>
      <c r="CT24" s="23"/>
      <c r="CU24" s="22"/>
      <c r="CV24" s="22"/>
      <c r="CW24" s="22"/>
      <c r="CX24" s="23"/>
      <c r="CY24" s="23"/>
      <c r="CZ24" s="22"/>
      <c r="DA24" s="23"/>
      <c r="DB24" s="22"/>
      <c r="DC24" s="23"/>
      <c r="DD24" s="22"/>
      <c r="DE24" s="23"/>
      <c r="DF24" s="22"/>
      <c r="DG24" s="23"/>
      <c r="DH24" s="23"/>
      <c r="DI24" s="22"/>
      <c r="DJ24" s="23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2"/>
      <c r="DW24" s="22"/>
      <c r="DX24" s="23"/>
      <c r="DY24" s="22"/>
      <c r="DZ24" s="23"/>
      <c r="EA24" s="23"/>
      <c r="EB24" s="23"/>
      <c r="EC24" s="23"/>
      <c r="ED24" s="22">
        <v>15</v>
      </c>
      <c r="EE24" s="23"/>
      <c r="EF24" s="22">
        <v>2</v>
      </c>
      <c r="EG24" s="23"/>
      <c r="EH24" s="22"/>
      <c r="EI24" s="23"/>
      <c r="EJ24" s="23"/>
      <c r="EK24" s="22"/>
      <c r="EL24" s="23"/>
      <c r="EM24" s="22"/>
      <c r="EN24" s="23"/>
      <c r="EO24" s="22"/>
      <c r="EP24" s="23"/>
      <c r="EQ24" s="22"/>
      <c r="ER24" s="23"/>
      <c r="ES24" s="22"/>
      <c r="ET24" s="23"/>
      <c r="EU24" s="22"/>
      <c r="EV24" s="23">
        <v>1</v>
      </c>
      <c r="EW24" s="22"/>
      <c r="EX24" s="22"/>
      <c r="EY24" s="22"/>
      <c r="EZ24" s="22"/>
      <c r="FA24" s="23"/>
      <c r="FB24" s="22"/>
      <c r="FC24" s="23"/>
      <c r="FD24" s="22"/>
      <c r="FE24" s="23"/>
      <c r="FF24" s="22"/>
      <c r="FG24" s="22"/>
      <c r="FH24" s="22"/>
      <c r="FI24" s="22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2"/>
      <c r="FZ24" s="23"/>
      <c r="GA24" s="22"/>
      <c r="GB24" s="23"/>
      <c r="GC24" s="22"/>
      <c r="GD24" s="23"/>
      <c r="GE24" s="22"/>
      <c r="GF24" s="23"/>
      <c r="GG24" s="23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22"/>
      <c r="HH24" s="23"/>
      <c r="HI24" s="22"/>
      <c r="HJ24" s="23"/>
      <c r="HK24" s="22"/>
      <c r="HL24" s="23"/>
      <c r="HM24" s="22"/>
      <c r="HN24" s="23"/>
      <c r="HO24" s="22"/>
      <c r="HP24" s="23"/>
      <c r="HQ24" s="22"/>
      <c r="HR24" s="23"/>
      <c r="HS24" s="22"/>
      <c r="HT24" s="23"/>
      <c r="HU24" s="22"/>
      <c r="HV24" s="23"/>
      <c r="HW24" s="22"/>
      <c r="HX24" s="23"/>
      <c r="HY24" s="1">
        <f t="shared" si="4"/>
        <v>18</v>
      </c>
      <c r="HZ24" s="1"/>
    </row>
    <row r="25" spans="1:234" x14ac:dyDescent="0.25">
      <c r="A25" s="1">
        <v>960</v>
      </c>
      <c r="B25" s="2" t="s">
        <v>53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3"/>
      <c r="BP25" s="22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3"/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/>
      <c r="CN25" s="22"/>
      <c r="CO25" s="22"/>
      <c r="CP25" s="23"/>
      <c r="CQ25" s="22"/>
      <c r="CR25" s="23"/>
      <c r="CS25" s="22"/>
      <c r="CT25" s="23"/>
      <c r="CU25" s="22"/>
      <c r="CV25" s="22"/>
      <c r="CW25" s="22"/>
      <c r="CX25" s="23"/>
      <c r="CY25" s="23"/>
      <c r="CZ25" s="22"/>
      <c r="DA25" s="23"/>
      <c r="DB25" s="22"/>
      <c r="DC25" s="23"/>
      <c r="DD25" s="22"/>
      <c r="DE25" s="23"/>
      <c r="DF25" s="22"/>
      <c r="DG25" s="23"/>
      <c r="DH25" s="23"/>
      <c r="DI25" s="22"/>
      <c r="DJ25" s="23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2"/>
      <c r="DW25" s="22"/>
      <c r="DX25" s="23"/>
      <c r="DY25" s="22"/>
      <c r="DZ25" s="23"/>
      <c r="EA25" s="23"/>
      <c r="EB25" s="23"/>
      <c r="EC25" s="23"/>
      <c r="ED25" s="22"/>
      <c r="EE25" s="23"/>
      <c r="EF25" s="22"/>
      <c r="EG25" s="23"/>
      <c r="EH25" s="22"/>
      <c r="EI25" s="23"/>
      <c r="EJ25" s="23"/>
      <c r="EK25" s="22"/>
      <c r="EL25" s="23"/>
      <c r="EM25" s="22"/>
      <c r="EN25" s="23"/>
      <c r="EO25" s="22"/>
      <c r="EP25" s="23"/>
      <c r="EQ25" s="22"/>
      <c r="ER25" s="23"/>
      <c r="ES25" s="22"/>
      <c r="ET25" s="23"/>
      <c r="EU25" s="22"/>
      <c r="EV25" s="23">
        <v>8</v>
      </c>
      <c r="EW25" s="22"/>
      <c r="EX25" s="22"/>
      <c r="EY25" s="22"/>
      <c r="EZ25" s="22"/>
      <c r="FA25" s="23"/>
      <c r="FB25" s="22"/>
      <c r="FC25" s="23"/>
      <c r="FD25" s="22"/>
      <c r="FE25" s="23"/>
      <c r="FF25" s="22"/>
      <c r="FG25" s="22"/>
      <c r="FH25" s="22"/>
      <c r="FI25" s="22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2"/>
      <c r="FZ25" s="23"/>
      <c r="GA25" s="22"/>
      <c r="GB25" s="23"/>
      <c r="GC25" s="22"/>
      <c r="GD25" s="23"/>
      <c r="GE25" s="22"/>
      <c r="GF25" s="23"/>
      <c r="GG25" s="23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22"/>
      <c r="HH25" s="23"/>
      <c r="HI25" s="22"/>
      <c r="HJ25" s="23"/>
      <c r="HK25" s="22"/>
      <c r="HL25" s="23"/>
      <c r="HM25" s="22"/>
      <c r="HN25" s="23"/>
      <c r="HO25" s="22"/>
      <c r="HP25" s="23"/>
      <c r="HQ25" s="22"/>
      <c r="HR25" s="23"/>
      <c r="HS25" s="22"/>
      <c r="HT25" s="23"/>
      <c r="HU25" s="22"/>
      <c r="HV25" s="23"/>
      <c r="HW25" s="22"/>
      <c r="HX25" s="23"/>
      <c r="HY25" s="1">
        <f t="shared" si="4"/>
        <v>8</v>
      </c>
      <c r="HZ25" s="1"/>
    </row>
    <row r="26" spans="1:234" x14ac:dyDescent="0.25">
      <c r="A26" s="1">
        <v>1000</v>
      </c>
      <c r="B26" s="2" t="s">
        <v>54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3"/>
      <c r="BP26" s="22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2"/>
      <c r="CP26" s="23"/>
      <c r="CQ26" s="22"/>
      <c r="CR26" s="23"/>
      <c r="CS26" s="22"/>
      <c r="CT26" s="23"/>
      <c r="CU26" s="22"/>
      <c r="CV26" s="22"/>
      <c r="CW26" s="22"/>
      <c r="CX26" s="23"/>
      <c r="CY26" s="23"/>
      <c r="CZ26" s="22"/>
      <c r="DA26" s="23"/>
      <c r="DB26" s="22"/>
      <c r="DC26" s="23"/>
      <c r="DD26" s="22"/>
      <c r="DE26" s="23"/>
      <c r="DF26" s="22"/>
      <c r="DG26" s="23"/>
      <c r="DH26" s="23"/>
      <c r="DI26" s="22"/>
      <c r="DJ26" s="23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2"/>
      <c r="DW26" s="22"/>
      <c r="DX26" s="23"/>
      <c r="DY26" s="22"/>
      <c r="DZ26" s="23"/>
      <c r="EA26" s="23"/>
      <c r="EB26" s="23"/>
      <c r="EC26" s="23"/>
      <c r="ED26" s="22"/>
      <c r="EE26" s="23"/>
      <c r="EF26" s="22"/>
      <c r="EG26" s="23"/>
      <c r="EH26" s="22"/>
      <c r="EI26" s="23"/>
      <c r="EJ26" s="23"/>
      <c r="EK26" s="22"/>
      <c r="EL26" s="23"/>
      <c r="EM26" s="22"/>
      <c r="EN26" s="23"/>
      <c r="EO26" s="22"/>
      <c r="EP26" s="23"/>
      <c r="EQ26" s="22"/>
      <c r="ER26" s="23"/>
      <c r="ES26" s="22"/>
      <c r="ET26" s="23"/>
      <c r="EU26" s="22"/>
      <c r="EV26" s="23">
        <v>4</v>
      </c>
      <c r="EW26" s="22"/>
      <c r="EX26" s="22"/>
      <c r="EY26" s="22"/>
      <c r="EZ26" s="22"/>
      <c r="FA26" s="23"/>
      <c r="FB26" s="22"/>
      <c r="FC26" s="23"/>
      <c r="FD26" s="22"/>
      <c r="FE26" s="23"/>
      <c r="FF26" s="22"/>
      <c r="FG26" s="22"/>
      <c r="FH26" s="22"/>
      <c r="FI26" s="22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2"/>
      <c r="FZ26" s="23"/>
      <c r="GA26" s="22"/>
      <c r="GB26" s="23"/>
      <c r="GC26" s="22"/>
      <c r="GD26" s="23"/>
      <c r="GE26" s="22"/>
      <c r="GF26" s="23"/>
      <c r="GG26" s="23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22"/>
      <c r="HH26" s="23"/>
      <c r="HI26" s="22"/>
      <c r="HJ26" s="23"/>
      <c r="HK26" s="22"/>
      <c r="HL26" s="23"/>
      <c r="HM26" s="22"/>
      <c r="HN26" s="23"/>
      <c r="HO26" s="22"/>
      <c r="HP26" s="23"/>
      <c r="HQ26" s="22"/>
      <c r="HR26" s="23"/>
      <c r="HS26" s="22"/>
      <c r="HT26" s="23"/>
      <c r="HU26" s="22"/>
      <c r="HV26" s="23"/>
      <c r="HW26" s="22"/>
      <c r="HX26" s="23"/>
      <c r="HY26" s="1">
        <f t="shared" si="4"/>
        <v>4</v>
      </c>
      <c r="HZ26" s="1"/>
    </row>
    <row r="27" spans="1:234" x14ac:dyDescent="0.25">
      <c r="A27" s="1">
        <v>1080</v>
      </c>
      <c r="B27" s="2" t="s">
        <v>47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3"/>
      <c r="BP27" s="22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2"/>
      <c r="CP27" s="23"/>
      <c r="CQ27" s="22"/>
      <c r="CR27" s="23"/>
      <c r="CS27" s="22"/>
      <c r="CT27" s="23"/>
      <c r="CU27" s="22"/>
      <c r="CV27" s="22"/>
      <c r="CW27" s="22"/>
      <c r="CX27" s="23">
        <v>12</v>
      </c>
      <c r="CY27" s="23"/>
      <c r="CZ27" s="22"/>
      <c r="DA27" s="23"/>
      <c r="DB27" s="22"/>
      <c r="DC27" s="23"/>
      <c r="DD27" s="22"/>
      <c r="DE27" s="23"/>
      <c r="DF27" s="22"/>
      <c r="DG27" s="23"/>
      <c r="DH27" s="23"/>
      <c r="DI27" s="22"/>
      <c r="DJ27" s="23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2"/>
      <c r="DW27" s="22"/>
      <c r="DX27" s="23"/>
      <c r="DY27" s="22"/>
      <c r="DZ27" s="23"/>
      <c r="EA27" s="23"/>
      <c r="EB27" s="23"/>
      <c r="EC27" s="23"/>
      <c r="ED27" s="22"/>
      <c r="EE27" s="23"/>
      <c r="EF27" s="22">
        <v>5</v>
      </c>
      <c r="EG27" s="23"/>
      <c r="EH27" s="22"/>
      <c r="EI27" s="23"/>
      <c r="EJ27" s="23"/>
      <c r="EK27" s="22"/>
      <c r="EL27" s="23"/>
      <c r="EM27" s="22"/>
      <c r="EN27" s="23"/>
      <c r="EO27" s="22"/>
      <c r="EP27" s="23"/>
      <c r="EQ27" s="22"/>
      <c r="ER27" s="23"/>
      <c r="ES27" s="22"/>
      <c r="ET27" s="23"/>
      <c r="EU27" s="22"/>
      <c r="EV27" s="23">
        <v>11</v>
      </c>
      <c r="EW27" s="22"/>
      <c r="EX27" s="22"/>
      <c r="EY27" s="22"/>
      <c r="EZ27" s="22"/>
      <c r="FA27" s="23"/>
      <c r="FB27" s="22"/>
      <c r="FC27" s="23"/>
      <c r="FD27" s="22"/>
      <c r="FE27" s="23"/>
      <c r="FF27" s="22"/>
      <c r="FG27" s="22"/>
      <c r="FH27" s="22"/>
      <c r="FI27" s="22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2"/>
      <c r="FZ27" s="23"/>
      <c r="GA27" s="22"/>
      <c r="GB27" s="23"/>
      <c r="GC27" s="22"/>
      <c r="GD27" s="23"/>
      <c r="GE27" s="22"/>
      <c r="GF27" s="23"/>
      <c r="GG27" s="23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22"/>
      <c r="HH27" s="23"/>
      <c r="HI27" s="22"/>
      <c r="HJ27" s="23"/>
      <c r="HK27" s="22"/>
      <c r="HL27" s="23"/>
      <c r="HM27" s="22"/>
      <c r="HN27" s="23"/>
      <c r="HO27" s="22"/>
      <c r="HP27" s="23"/>
      <c r="HQ27" s="22"/>
      <c r="HR27" s="23"/>
      <c r="HS27" s="22"/>
      <c r="HT27" s="23"/>
      <c r="HU27" s="22"/>
      <c r="HV27" s="23"/>
      <c r="HW27" s="22"/>
      <c r="HX27" s="23"/>
      <c r="HY27" s="1">
        <f t="shared" si="4"/>
        <v>28</v>
      </c>
      <c r="HZ27" s="1"/>
    </row>
    <row r="28" spans="1:234" x14ac:dyDescent="0.25">
      <c r="A28" s="1">
        <v>1140</v>
      </c>
      <c r="B28" s="2" t="s">
        <v>48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3"/>
      <c r="BP28" s="22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3">
        <v>42</v>
      </c>
      <c r="CB28" s="22"/>
      <c r="CC28" s="23"/>
      <c r="CD28" s="22"/>
      <c r="CE28" s="23"/>
      <c r="CF28" s="22"/>
      <c r="CG28" s="23"/>
      <c r="CH28" s="22"/>
      <c r="CI28" s="23">
        <v>30</v>
      </c>
      <c r="CJ28" s="22"/>
      <c r="CK28" s="23"/>
      <c r="CL28" s="22"/>
      <c r="CM28" s="23">
        <v>126</v>
      </c>
      <c r="CN28" s="22"/>
      <c r="CO28" s="22"/>
      <c r="CP28" s="23"/>
      <c r="CQ28" s="22"/>
      <c r="CR28" s="23"/>
      <c r="CS28" s="22"/>
      <c r="CT28" s="23"/>
      <c r="CU28" s="22"/>
      <c r="CV28" s="22">
        <v>150</v>
      </c>
      <c r="CW28" s="22"/>
      <c r="CX28" s="23">
        <v>365</v>
      </c>
      <c r="CY28" s="23"/>
      <c r="CZ28" s="22">
        <v>43</v>
      </c>
      <c r="DA28" s="23"/>
      <c r="DB28" s="22"/>
      <c r="DC28" s="23"/>
      <c r="DD28" s="22">
        <v>17</v>
      </c>
      <c r="DE28" s="23"/>
      <c r="DF28" s="22">
        <v>210</v>
      </c>
      <c r="DG28" s="23"/>
      <c r="DH28" s="23">
        <v>14</v>
      </c>
      <c r="DI28" s="22"/>
      <c r="DJ28" s="23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2"/>
      <c r="DW28" s="22"/>
      <c r="DX28" s="23"/>
      <c r="DY28" s="22"/>
      <c r="DZ28" s="23"/>
      <c r="EA28" s="23"/>
      <c r="EB28" s="23"/>
      <c r="EC28" s="23">
        <v>81</v>
      </c>
      <c r="ED28" s="22">
        <v>49</v>
      </c>
      <c r="EE28" s="23"/>
      <c r="EF28" s="22">
        <v>6</v>
      </c>
      <c r="EG28" s="23">
        <v>26</v>
      </c>
      <c r="EH28" s="22"/>
      <c r="EI28" s="23"/>
      <c r="EJ28" s="23"/>
      <c r="EK28" s="22"/>
      <c r="EL28" s="23"/>
      <c r="EM28" s="22"/>
      <c r="EN28" s="23"/>
      <c r="EO28" s="22"/>
      <c r="EP28" s="23"/>
      <c r="EQ28" s="22">
        <v>6</v>
      </c>
      <c r="ER28" s="23"/>
      <c r="ES28" s="22">
        <v>20</v>
      </c>
      <c r="ET28" s="23"/>
      <c r="EU28" s="22"/>
      <c r="EV28" s="23">
        <v>102</v>
      </c>
      <c r="EW28" s="22"/>
      <c r="EX28" s="22"/>
      <c r="EY28" s="22"/>
      <c r="EZ28" s="22"/>
      <c r="FA28" s="23"/>
      <c r="FB28" s="22"/>
      <c r="FC28" s="23"/>
      <c r="FD28" s="22"/>
      <c r="FE28" s="23"/>
      <c r="FF28" s="22"/>
      <c r="FG28" s="22"/>
      <c r="FH28" s="22"/>
      <c r="FI28" s="22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2"/>
      <c r="FZ28" s="23"/>
      <c r="GA28" s="22"/>
      <c r="GB28" s="23"/>
      <c r="GC28" s="22"/>
      <c r="GD28" s="23"/>
      <c r="GE28" s="22"/>
      <c r="GF28" s="23"/>
      <c r="GG28" s="23"/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22"/>
      <c r="HH28" s="23"/>
      <c r="HI28" s="22"/>
      <c r="HJ28" s="23"/>
      <c r="HK28" s="22"/>
      <c r="HL28" s="23"/>
      <c r="HM28" s="22"/>
      <c r="HN28" s="23"/>
      <c r="HO28" s="22"/>
      <c r="HP28" s="23"/>
      <c r="HQ28" s="22"/>
      <c r="HR28" s="23"/>
      <c r="HS28" s="22"/>
      <c r="HT28" s="23"/>
      <c r="HU28" s="22"/>
      <c r="HV28" s="23"/>
      <c r="HW28" s="22"/>
      <c r="HX28" s="23"/>
      <c r="HY28" s="1">
        <f t="shared" si="4"/>
        <v>1287</v>
      </c>
      <c r="HZ28" s="1"/>
    </row>
    <row r="29" spans="1:234" x14ac:dyDescent="0.25">
      <c r="A29" s="1">
        <v>1230</v>
      </c>
      <c r="B29" s="2" t="s">
        <v>49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3"/>
      <c r="BP29" s="22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2"/>
      <c r="CP29" s="23"/>
      <c r="CQ29" s="22"/>
      <c r="CR29" s="23"/>
      <c r="CS29" s="22"/>
      <c r="CT29" s="23"/>
      <c r="CU29" s="22"/>
      <c r="CV29" s="22"/>
      <c r="CW29" s="22"/>
      <c r="CX29" s="23"/>
      <c r="CY29" s="23"/>
      <c r="CZ29" s="22"/>
      <c r="DA29" s="23"/>
      <c r="DB29" s="22"/>
      <c r="DC29" s="23"/>
      <c r="DD29" s="22"/>
      <c r="DE29" s="23"/>
      <c r="DF29" s="22"/>
      <c r="DG29" s="23"/>
      <c r="DH29" s="23"/>
      <c r="DI29" s="22"/>
      <c r="DJ29" s="23"/>
      <c r="DK29" s="22"/>
      <c r="DL29" s="23"/>
      <c r="DM29" s="22"/>
      <c r="DN29" s="23"/>
      <c r="DO29" s="22"/>
      <c r="DP29" s="23"/>
      <c r="DQ29" s="22"/>
      <c r="DR29" s="23"/>
      <c r="DS29" s="22"/>
      <c r="DT29" s="23"/>
      <c r="DU29" s="22"/>
      <c r="DV29" s="22"/>
      <c r="DW29" s="22"/>
      <c r="DX29" s="23"/>
      <c r="DY29" s="22"/>
      <c r="DZ29" s="23"/>
      <c r="EA29" s="23"/>
      <c r="EB29" s="23"/>
      <c r="EC29" s="23"/>
      <c r="ED29" s="22"/>
      <c r="EE29" s="23"/>
      <c r="EF29" s="22"/>
      <c r="EG29" s="23"/>
      <c r="EH29" s="22"/>
      <c r="EI29" s="23"/>
      <c r="EJ29" s="23"/>
      <c r="EK29" s="22"/>
      <c r="EL29" s="23"/>
      <c r="EM29" s="22"/>
      <c r="EN29" s="23"/>
      <c r="EO29" s="22"/>
      <c r="EP29" s="23"/>
      <c r="EQ29" s="22"/>
      <c r="ER29" s="23"/>
      <c r="ES29" s="22"/>
      <c r="ET29" s="23"/>
      <c r="EU29" s="22"/>
      <c r="EV29" s="23">
        <v>4</v>
      </c>
      <c r="EW29" s="22"/>
      <c r="EX29" s="22"/>
      <c r="EY29" s="22"/>
      <c r="EZ29" s="22"/>
      <c r="FA29" s="23"/>
      <c r="FB29" s="22"/>
      <c r="FC29" s="23"/>
      <c r="FD29" s="22"/>
      <c r="FE29" s="23"/>
      <c r="FF29" s="22"/>
      <c r="FG29" s="22"/>
      <c r="FH29" s="22"/>
      <c r="FI29" s="22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>
        <v>3</v>
      </c>
      <c r="FY29" s="28">
        <v>0</v>
      </c>
      <c r="FZ29" s="23"/>
      <c r="GA29" s="22"/>
      <c r="GB29" s="23"/>
      <c r="GC29" s="22"/>
      <c r="GD29" s="23"/>
      <c r="GE29" s="22"/>
      <c r="GF29" s="23"/>
      <c r="GG29" s="23"/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22"/>
      <c r="HH29" s="23"/>
      <c r="HI29" s="22"/>
      <c r="HJ29" s="23"/>
      <c r="HK29" s="22"/>
      <c r="HL29" s="23"/>
      <c r="HM29" s="22"/>
      <c r="HN29" s="23"/>
      <c r="HO29" s="22"/>
      <c r="HP29" s="23"/>
      <c r="HQ29" s="22"/>
      <c r="HR29" s="23"/>
      <c r="HS29" s="22"/>
      <c r="HT29" s="23"/>
      <c r="HU29" s="22"/>
      <c r="HV29" s="23"/>
      <c r="HW29" s="22"/>
      <c r="HX29" s="23"/>
      <c r="HY29" s="1">
        <f t="shared" si="4"/>
        <v>7</v>
      </c>
      <c r="HZ29" s="1"/>
    </row>
    <row r="30" spans="1:234" x14ac:dyDescent="0.25">
      <c r="A30" s="1">
        <v>1300</v>
      </c>
      <c r="B30" s="2" t="s">
        <v>50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3"/>
      <c r="BP30" s="22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2"/>
      <c r="CP30" s="23"/>
      <c r="CQ30" s="22"/>
      <c r="CR30" s="23"/>
      <c r="CS30" s="22"/>
      <c r="CT30" s="23"/>
      <c r="CU30" s="22"/>
      <c r="CV30" s="22"/>
      <c r="CW30" s="22"/>
      <c r="CX30" s="23">
        <v>145</v>
      </c>
      <c r="CY30" s="23"/>
      <c r="CZ30" s="22">
        <v>10</v>
      </c>
      <c r="DA30" s="23"/>
      <c r="DB30" s="22"/>
      <c r="DC30" s="23"/>
      <c r="DD30" s="22"/>
      <c r="DE30" s="23"/>
      <c r="DF30" s="22">
        <v>175</v>
      </c>
      <c r="DG30" s="23"/>
      <c r="DH30" s="23"/>
      <c r="DI30" s="22"/>
      <c r="DJ30" s="23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2"/>
      <c r="DW30" s="22"/>
      <c r="DX30" s="23">
        <v>78</v>
      </c>
      <c r="DY30" s="22">
        <v>75</v>
      </c>
      <c r="DZ30" s="23"/>
      <c r="EA30" s="23"/>
      <c r="EB30" s="23"/>
      <c r="EC30" s="23">
        <v>15</v>
      </c>
      <c r="ED30" s="22">
        <v>4</v>
      </c>
      <c r="EE30" s="23"/>
      <c r="EF30" s="22">
        <v>146</v>
      </c>
      <c r="EG30" s="23">
        <v>1</v>
      </c>
      <c r="EH30" s="22">
        <v>320</v>
      </c>
      <c r="EI30" s="23"/>
      <c r="EJ30" s="23"/>
      <c r="EK30" s="22">
        <v>23</v>
      </c>
      <c r="EL30" s="23"/>
      <c r="EM30" s="22"/>
      <c r="EN30" s="23"/>
      <c r="EO30" s="22"/>
      <c r="EP30" s="23"/>
      <c r="EQ30" s="22"/>
      <c r="ER30" s="23"/>
      <c r="ES30" s="22">
        <v>7</v>
      </c>
      <c r="ET30" s="23"/>
      <c r="EU30" s="22"/>
      <c r="EV30" s="23">
        <v>11</v>
      </c>
      <c r="EW30" s="22"/>
      <c r="EX30" s="22"/>
      <c r="EY30" s="22"/>
      <c r="EZ30" s="22"/>
      <c r="FA30" s="23"/>
      <c r="FB30" s="22"/>
      <c r="FC30" s="23"/>
      <c r="FD30" s="22"/>
      <c r="FE30" s="23"/>
      <c r="FF30" s="22"/>
      <c r="FG30" s="22"/>
      <c r="FH30" s="22"/>
      <c r="FI30" s="22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>
        <v>7</v>
      </c>
      <c r="FY30" s="28">
        <v>0</v>
      </c>
      <c r="FZ30" s="23"/>
      <c r="GA30" s="22"/>
      <c r="GB30" s="23"/>
      <c r="GC30" s="22"/>
      <c r="GD30" s="23"/>
      <c r="GE30" s="22"/>
      <c r="GF30" s="23"/>
      <c r="GG30" s="23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22"/>
      <c r="HH30" s="23"/>
      <c r="HI30" s="22"/>
      <c r="HJ30" s="23"/>
      <c r="HK30" s="22"/>
      <c r="HL30" s="23"/>
      <c r="HM30" s="22"/>
      <c r="HN30" s="23"/>
      <c r="HO30" s="22"/>
      <c r="HP30" s="23"/>
      <c r="HQ30" s="22"/>
      <c r="HR30" s="23"/>
      <c r="HS30" s="22"/>
      <c r="HT30" s="23"/>
      <c r="HU30" s="22"/>
      <c r="HV30" s="23"/>
      <c r="HW30" s="22"/>
      <c r="HX30" s="23"/>
      <c r="HY30" s="1">
        <f t="shared" si="4"/>
        <v>1017</v>
      </c>
      <c r="HZ30" s="1"/>
    </row>
    <row r="31" spans="1:234" x14ac:dyDescent="0.25">
      <c r="A31" s="1">
        <v>1330</v>
      </c>
      <c r="B31" s="2" t="s">
        <v>51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3"/>
      <c r="BP31" s="22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>
        <v>11</v>
      </c>
      <c r="CN31" s="22"/>
      <c r="CO31" s="22"/>
      <c r="CP31" s="23"/>
      <c r="CQ31" s="22"/>
      <c r="CR31" s="23"/>
      <c r="CS31" s="22"/>
      <c r="CT31" s="23"/>
      <c r="CU31" s="22"/>
      <c r="CV31" s="22"/>
      <c r="CW31" s="22"/>
      <c r="CX31" s="23">
        <v>2</v>
      </c>
      <c r="CY31" s="23"/>
      <c r="CZ31" s="22"/>
      <c r="DA31" s="23"/>
      <c r="DB31" s="22"/>
      <c r="DC31" s="23"/>
      <c r="DD31" s="22"/>
      <c r="DE31" s="23"/>
      <c r="DF31" s="22">
        <v>6</v>
      </c>
      <c r="DG31" s="23"/>
      <c r="DH31" s="23">
        <v>1</v>
      </c>
      <c r="DI31" s="22"/>
      <c r="DJ31" s="23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2"/>
      <c r="DW31" s="22"/>
      <c r="DX31" s="23"/>
      <c r="DY31" s="22"/>
      <c r="DZ31" s="23"/>
      <c r="EA31" s="23"/>
      <c r="EB31" s="23"/>
      <c r="EC31" s="23"/>
      <c r="ED31" s="22"/>
      <c r="EE31" s="23"/>
      <c r="EF31" s="22"/>
      <c r="EG31" s="23">
        <v>5</v>
      </c>
      <c r="EH31" s="22"/>
      <c r="EI31" s="23"/>
      <c r="EJ31" s="23"/>
      <c r="EK31" s="22"/>
      <c r="EL31" s="23"/>
      <c r="EM31" s="22"/>
      <c r="EN31" s="23"/>
      <c r="EO31" s="22"/>
      <c r="EP31" s="23"/>
      <c r="EQ31" s="22"/>
      <c r="ER31" s="23"/>
      <c r="ES31" s="22"/>
      <c r="ET31" s="23"/>
      <c r="EU31" s="22"/>
      <c r="EV31" s="23">
        <v>11</v>
      </c>
      <c r="EW31" s="22"/>
      <c r="EX31" s="22"/>
      <c r="EY31" s="22"/>
      <c r="EZ31" s="22"/>
      <c r="FA31" s="23"/>
      <c r="FB31" s="22"/>
      <c r="FC31" s="23"/>
      <c r="FD31" s="22"/>
      <c r="FE31" s="23"/>
      <c r="FF31" s="22"/>
      <c r="FG31" s="22"/>
      <c r="FH31" s="22"/>
      <c r="FI31" s="22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>
        <v>20</v>
      </c>
      <c r="FY31" s="28">
        <v>0</v>
      </c>
      <c r="FZ31" s="23"/>
      <c r="GA31" s="22"/>
      <c r="GB31" s="23"/>
      <c r="GC31" s="22"/>
      <c r="GD31" s="23"/>
      <c r="GE31" s="22"/>
      <c r="GF31" s="23"/>
      <c r="GG31" s="23">
        <v>1</v>
      </c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22"/>
      <c r="HH31" s="23"/>
      <c r="HI31" s="22"/>
      <c r="HJ31" s="23"/>
      <c r="HK31" s="22"/>
      <c r="HL31" s="23"/>
      <c r="HM31" s="22"/>
      <c r="HN31" s="23"/>
      <c r="HO31" s="22"/>
      <c r="HP31" s="23"/>
      <c r="HQ31" s="22"/>
      <c r="HR31" s="23"/>
      <c r="HS31" s="22"/>
      <c r="HT31" s="23"/>
      <c r="HU31" s="22"/>
      <c r="HV31" s="23"/>
      <c r="HW31" s="22"/>
      <c r="HX31" s="23"/>
      <c r="HY31" s="1">
        <f t="shared" si="4"/>
        <v>57</v>
      </c>
      <c r="HZ31" s="1"/>
    </row>
    <row r="32" spans="1:234" x14ac:dyDescent="0.25">
      <c r="A32" s="1">
        <v>1570</v>
      </c>
      <c r="B32" s="2" t="s">
        <v>66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3"/>
      <c r="BP32" s="22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2"/>
      <c r="CP32" s="23"/>
      <c r="CQ32" s="22"/>
      <c r="CR32" s="23"/>
      <c r="CS32" s="22"/>
      <c r="CT32" s="23"/>
      <c r="CU32" s="22"/>
      <c r="CV32" s="22"/>
      <c r="CW32" s="22"/>
      <c r="CX32" s="23"/>
      <c r="CY32" s="23"/>
      <c r="CZ32" s="22"/>
      <c r="DA32" s="23"/>
      <c r="DB32" s="22"/>
      <c r="DC32" s="23"/>
      <c r="DD32" s="22"/>
      <c r="DE32" s="23"/>
      <c r="DF32" s="22"/>
      <c r="DG32" s="23"/>
      <c r="DH32" s="23"/>
      <c r="DI32" s="22"/>
      <c r="DJ32" s="23"/>
      <c r="DK32" s="22"/>
      <c r="DL32" s="23"/>
      <c r="DM32" s="22"/>
      <c r="DN32" s="23"/>
      <c r="DO32" s="22"/>
      <c r="DP32" s="23"/>
      <c r="DQ32" s="22"/>
      <c r="DR32" s="23"/>
      <c r="DS32" s="22"/>
      <c r="DT32" s="23"/>
      <c r="DU32" s="22"/>
      <c r="DV32" s="22"/>
      <c r="DW32" s="22"/>
      <c r="DX32" s="23"/>
      <c r="DY32" s="22"/>
      <c r="DZ32" s="23"/>
      <c r="EA32" s="23"/>
      <c r="EB32" s="23"/>
      <c r="EC32" s="23"/>
      <c r="ED32" s="22">
        <v>1</v>
      </c>
      <c r="EE32" s="23"/>
      <c r="EF32" s="22"/>
      <c r="EG32" s="23"/>
      <c r="EH32" s="22"/>
      <c r="EI32" s="23"/>
      <c r="EJ32" s="23"/>
      <c r="EK32" s="22"/>
      <c r="EL32" s="23"/>
      <c r="EM32" s="22"/>
      <c r="EN32" s="23"/>
      <c r="EO32" s="22"/>
      <c r="EP32" s="23"/>
      <c r="EQ32" s="22"/>
      <c r="ER32" s="23"/>
      <c r="ES32" s="22"/>
      <c r="ET32" s="23"/>
      <c r="EU32" s="22"/>
      <c r="EV32" s="23">
        <v>5</v>
      </c>
      <c r="EW32" s="22"/>
      <c r="EX32" s="22"/>
      <c r="EY32" s="22"/>
      <c r="EZ32" s="22"/>
      <c r="FA32" s="23"/>
      <c r="FB32" s="22"/>
      <c r="FC32" s="23"/>
      <c r="FD32" s="22"/>
      <c r="FE32" s="23"/>
      <c r="FF32" s="22"/>
      <c r="FG32" s="22"/>
      <c r="FH32" s="22"/>
      <c r="FI32" s="22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>
        <v>1</v>
      </c>
      <c r="FY32" s="28">
        <v>0</v>
      </c>
      <c r="FZ32" s="23"/>
      <c r="GA32" s="22"/>
      <c r="GB32" s="23"/>
      <c r="GC32" s="22"/>
      <c r="GD32" s="23"/>
      <c r="GE32" s="22"/>
      <c r="GF32" s="23"/>
      <c r="GG32" s="23">
        <v>8</v>
      </c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22"/>
      <c r="HH32" s="23"/>
      <c r="HI32" s="22"/>
      <c r="HJ32" s="23"/>
      <c r="HK32" s="22"/>
      <c r="HL32" s="23"/>
      <c r="HM32" s="22"/>
      <c r="HN32" s="23"/>
      <c r="HO32" s="22"/>
      <c r="HP32" s="23"/>
      <c r="HQ32" s="22"/>
      <c r="HR32" s="23"/>
      <c r="HS32" s="22"/>
      <c r="HT32" s="23"/>
      <c r="HU32" s="22"/>
      <c r="HV32" s="23"/>
      <c r="HW32" s="22"/>
      <c r="HX32" s="23"/>
      <c r="HY32" s="1">
        <f t="shared" si="4"/>
        <v>15</v>
      </c>
      <c r="HZ32" s="1"/>
    </row>
    <row r="33" spans="1:234" x14ac:dyDescent="0.25">
      <c r="A33" s="1">
        <v>1580</v>
      </c>
      <c r="B33" s="2" t="s">
        <v>67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3"/>
      <c r="BP33" s="22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2"/>
      <c r="CP33" s="23"/>
      <c r="CQ33" s="22"/>
      <c r="CR33" s="23"/>
      <c r="CS33" s="22"/>
      <c r="CT33" s="23"/>
      <c r="CU33" s="22"/>
      <c r="CV33" s="22"/>
      <c r="CW33" s="22"/>
      <c r="CX33" s="23"/>
      <c r="CY33" s="23"/>
      <c r="CZ33" s="22"/>
      <c r="DA33" s="23"/>
      <c r="DB33" s="22"/>
      <c r="DC33" s="23"/>
      <c r="DD33" s="22"/>
      <c r="DE33" s="23"/>
      <c r="DF33" s="22"/>
      <c r="DG33" s="23"/>
      <c r="DH33" s="23"/>
      <c r="DI33" s="22"/>
      <c r="DJ33" s="23"/>
      <c r="DK33" s="22"/>
      <c r="DL33" s="23"/>
      <c r="DM33" s="22"/>
      <c r="DN33" s="23"/>
      <c r="DO33" s="22"/>
      <c r="DP33" s="23"/>
      <c r="DQ33" s="22"/>
      <c r="DR33" s="23"/>
      <c r="DS33" s="22"/>
      <c r="DT33" s="23"/>
      <c r="DU33" s="22"/>
      <c r="DV33" s="22"/>
      <c r="DW33" s="22"/>
      <c r="DX33" s="23"/>
      <c r="DY33" s="22"/>
      <c r="DZ33" s="23"/>
      <c r="EA33" s="23"/>
      <c r="EB33" s="23"/>
      <c r="EC33" s="23"/>
      <c r="ED33" s="22"/>
      <c r="EE33" s="23"/>
      <c r="EF33" s="22"/>
      <c r="EG33" s="23"/>
      <c r="EH33" s="22"/>
      <c r="EI33" s="23"/>
      <c r="EJ33" s="23"/>
      <c r="EK33" s="22"/>
      <c r="EL33" s="23"/>
      <c r="EM33" s="22"/>
      <c r="EN33" s="23"/>
      <c r="EO33" s="22"/>
      <c r="EP33" s="23"/>
      <c r="EQ33" s="22"/>
      <c r="ER33" s="23"/>
      <c r="ES33" s="22"/>
      <c r="ET33" s="23"/>
      <c r="EU33" s="22"/>
      <c r="EV33" s="23">
        <v>2</v>
      </c>
      <c r="EW33" s="22"/>
      <c r="EX33" s="22"/>
      <c r="EY33" s="22"/>
      <c r="EZ33" s="22"/>
      <c r="FA33" s="23"/>
      <c r="FB33" s="22"/>
      <c r="FC33" s="23"/>
      <c r="FD33" s="22"/>
      <c r="FE33" s="23"/>
      <c r="FF33" s="22"/>
      <c r="FG33" s="22"/>
      <c r="FH33" s="22"/>
      <c r="FI33" s="22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2"/>
      <c r="FZ33" s="23"/>
      <c r="GA33" s="22"/>
      <c r="GB33" s="23"/>
      <c r="GC33" s="22"/>
      <c r="GD33" s="23"/>
      <c r="GE33" s="22"/>
      <c r="GF33" s="23"/>
      <c r="GG33" s="23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22"/>
      <c r="HH33" s="23"/>
      <c r="HI33" s="22"/>
      <c r="HJ33" s="23"/>
      <c r="HK33" s="22"/>
      <c r="HL33" s="23"/>
      <c r="HM33" s="22"/>
      <c r="HN33" s="23"/>
      <c r="HO33" s="22"/>
      <c r="HP33" s="23"/>
      <c r="HQ33" s="22"/>
      <c r="HR33" s="23"/>
      <c r="HS33" s="22"/>
      <c r="HT33" s="23"/>
      <c r="HU33" s="22"/>
      <c r="HV33" s="23"/>
      <c r="HW33" s="22"/>
      <c r="HX33" s="23"/>
      <c r="HY33" s="1">
        <f t="shared" si="4"/>
        <v>2</v>
      </c>
      <c r="HZ33" s="1"/>
    </row>
    <row r="34" spans="1:234" x14ac:dyDescent="0.25">
      <c r="A34" s="1">
        <v>1740</v>
      </c>
      <c r="B34" s="2" t="s">
        <v>64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3"/>
      <c r="BP34" s="22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2"/>
      <c r="CP34" s="23"/>
      <c r="CQ34" s="22"/>
      <c r="CR34" s="23"/>
      <c r="CS34" s="22"/>
      <c r="CT34" s="23"/>
      <c r="CU34" s="22"/>
      <c r="CV34" s="22"/>
      <c r="CW34" s="22"/>
      <c r="CX34" s="23"/>
      <c r="CY34" s="23"/>
      <c r="CZ34" s="22"/>
      <c r="DA34" s="23"/>
      <c r="DB34" s="22"/>
      <c r="DC34" s="23"/>
      <c r="DD34" s="22"/>
      <c r="DE34" s="23"/>
      <c r="DF34" s="22"/>
      <c r="DG34" s="23"/>
      <c r="DH34" s="23">
        <v>40</v>
      </c>
      <c r="DI34" s="22"/>
      <c r="DJ34" s="23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2"/>
      <c r="DW34" s="22"/>
      <c r="DX34" s="23"/>
      <c r="DY34" s="22"/>
      <c r="DZ34" s="23"/>
      <c r="EA34" s="23"/>
      <c r="EB34" s="23"/>
      <c r="EC34" s="23"/>
      <c r="ED34" s="22"/>
      <c r="EE34" s="23"/>
      <c r="EF34" s="22"/>
      <c r="EG34" s="23"/>
      <c r="EH34" s="22"/>
      <c r="EI34" s="23">
        <v>200</v>
      </c>
      <c r="EJ34" s="28">
        <v>0</v>
      </c>
      <c r="EK34" s="22">
        <v>130</v>
      </c>
      <c r="EL34" s="23"/>
      <c r="EM34" s="22"/>
      <c r="EN34" s="23"/>
      <c r="EO34" s="22"/>
      <c r="EP34" s="23"/>
      <c r="EQ34" s="22"/>
      <c r="ER34" s="23">
        <v>6300</v>
      </c>
      <c r="ES34" s="22"/>
      <c r="ET34" s="23"/>
      <c r="EU34" s="22">
        <v>2850</v>
      </c>
      <c r="EV34" s="23">
        <v>5100</v>
      </c>
      <c r="EW34" s="22"/>
      <c r="EX34" s="22"/>
      <c r="EY34" s="22"/>
      <c r="EZ34" s="22"/>
      <c r="FA34" s="23"/>
      <c r="FB34" s="22"/>
      <c r="FC34" s="23"/>
      <c r="FD34" s="22"/>
      <c r="FE34" s="23"/>
      <c r="FF34" s="22">
        <v>14820</v>
      </c>
      <c r="FG34" s="22"/>
      <c r="FH34" s="28">
        <v>0</v>
      </c>
      <c r="FI34" s="22"/>
      <c r="FJ34" s="28">
        <v>0</v>
      </c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2"/>
      <c r="FZ34" s="23"/>
      <c r="GA34" s="22"/>
      <c r="GB34" s="23"/>
      <c r="GC34" s="22"/>
      <c r="GD34" s="23"/>
      <c r="GE34" s="22"/>
      <c r="GF34" s="23"/>
      <c r="GG34" s="23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22"/>
      <c r="HH34" s="23"/>
      <c r="HI34" s="22"/>
      <c r="HJ34" s="23"/>
      <c r="HK34" s="22"/>
      <c r="HL34" s="23"/>
      <c r="HM34" s="22"/>
      <c r="HN34" s="23"/>
      <c r="HO34" s="22"/>
      <c r="HP34" s="23"/>
      <c r="HQ34" s="22"/>
      <c r="HR34" s="23"/>
      <c r="HS34" s="22"/>
      <c r="HT34" s="23"/>
      <c r="HU34" s="22"/>
      <c r="HV34" s="23"/>
      <c r="HW34" s="22"/>
      <c r="HX34" s="23"/>
      <c r="HY34" s="1">
        <f t="shared" si="4"/>
        <v>29440</v>
      </c>
      <c r="HZ34" s="1"/>
    </row>
    <row r="35" spans="1:234" x14ac:dyDescent="0.25">
      <c r="A35" s="1">
        <v>1760</v>
      </c>
      <c r="B35" s="2" t="s">
        <v>63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3"/>
      <c r="BP35" s="22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/>
      <c r="CO35" s="22"/>
      <c r="CP35" s="23"/>
      <c r="CQ35" s="22"/>
      <c r="CR35" s="23"/>
      <c r="CS35" s="22"/>
      <c r="CT35" s="23"/>
      <c r="CU35" s="22"/>
      <c r="CV35" s="22"/>
      <c r="CW35" s="22"/>
      <c r="CX35" s="23">
        <v>1</v>
      </c>
      <c r="CY35" s="23"/>
      <c r="CZ35" s="22"/>
      <c r="DA35" s="23"/>
      <c r="DB35" s="22"/>
      <c r="DC35" s="23"/>
      <c r="DD35" s="22"/>
      <c r="DE35" s="23"/>
      <c r="DF35" s="22"/>
      <c r="DG35" s="23"/>
      <c r="DH35" s="23"/>
      <c r="DI35" s="22"/>
      <c r="DJ35" s="23"/>
      <c r="DK35" s="22"/>
      <c r="DL35" s="23"/>
      <c r="DM35" s="22">
        <v>4</v>
      </c>
      <c r="DN35" s="23"/>
      <c r="DO35" s="22"/>
      <c r="DP35" s="23"/>
      <c r="DQ35" s="22"/>
      <c r="DR35" s="23"/>
      <c r="DS35" s="22"/>
      <c r="DT35" s="23"/>
      <c r="DU35" s="22"/>
      <c r="DV35" s="22"/>
      <c r="DW35" s="22"/>
      <c r="DX35" s="23">
        <v>5</v>
      </c>
      <c r="DY35" s="22">
        <v>10</v>
      </c>
      <c r="DZ35" s="23"/>
      <c r="EA35" s="23"/>
      <c r="EB35" s="23"/>
      <c r="EC35" s="23">
        <v>10</v>
      </c>
      <c r="ED35" s="22">
        <v>15</v>
      </c>
      <c r="EE35" s="23"/>
      <c r="EF35" s="22"/>
      <c r="EG35" s="23"/>
      <c r="EH35" s="22">
        <v>47</v>
      </c>
      <c r="EI35" s="23">
        <v>14</v>
      </c>
      <c r="EJ35" s="28">
        <v>0</v>
      </c>
      <c r="EK35" s="22">
        <v>33</v>
      </c>
      <c r="EL35" s="23"/>
      <c r="EM35" s="22"/>
      <c r="EN35" s="23">
        <v>64</v>
      </c>
      <c r="EO35" s="22"/>
      <c r="EP35" s="23"/>
      <c r="EQ35" s="22">
        <v>2</v>
      </c>
      <c r="ER35" s="23"/>
      <c r="ES35" s="22"/>
      <c r="ET35" s="23"/>
      <c r="EU35" s="22">
        <v>3</v>
      </c>
      <c r="EV35" s="23">
        <v>6</v>
      </c>
      <c r="EW35" s="22"/>
      <c r="EX35" s="22"/>
      <c r="EY35" s="22"/>
      <c r="EZ35" s="22"/>
      <c r="FA35" s="23"/>
      <c r="FB35" s="22"/>
      <c r="FC35" s="23"/>
      <c r="FD35" s="22"/>
      <c r="FE35" s="23"/>
      <c r="FF35" s="22">
        <v>15</v>
      </c>
      <c r="FG35" s="22"/>
      <c r="FH35" s="28">
        <v>0</v>
      </c>
      <c r="FI35" s="22"/>
      <c r="FJ35" s="28">
        <v>0</v>
      </c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2"/>
      <c r="FZ35" s="23"/>
      <c r="GA35" s="22"/>
      <c r="GB35" s="23"/>
      <c r="GC35" s="22"/>
      <c r="GD35" s="23"/>
      <c r="GE35" s="22"/>
      <c r="GF35" s="23"/>
      <c r="GG35" s="23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22"/>
      <c r="HH35" s="23"/>
      <c r="HI35" s="22"/>
      <c r="HJ35" s="23"/>
      <c r="HK35" s="22"/>
      <c r="HL35" s="23"/>
      <c r="HM35" s="22"/>
      <c r="HN35" s="23"/>
      <c r="HO35" s="22"/>
      <c r="HP35" s="23"/>
      <c r="HQ35" s="22"/>
      <c r="HR35" s="23"/>
      <c r="HS35" s="22"/>
      <c r="HT35" s="23"/>
      <c r="HU35" s="22"/>
      <c r="HV35" s="23"/>
      <c r="HW35" s="22"/>
      <c r="HX35" s="23"/>
      <c r="HY35" s="1">
        <f t="shared" si="4"/>
        <v>229</v>
      </c>
      <c r="HZ35" s="1"/>
    </row>
    <row r="36" spans="1:234" x14ac:dyDescent="0.25">
      <c r="A36" s="1">
        <v>1810</v>
      </c>
      <c r="B36" s="2" t="s">
        <v>65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3"/>
      <c r="BP36" s="22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>
        <v>2</v>
      </c>
      <c r="CO36" s="28">
        <v>0</v>
      </c>
      <c r="CP36" s="23"/>
      <c r="CQ36" s="22"/>
      <c r="CR36" s="23"/>
      <c r="CS36" s="22"/>
      <c r="CT36" s="23"/>
      <c r="CU36" s="22"/>
      <c r="CV36" s="22"/>
      <c r="CW36" s="22"/>
      <c r="CX36" s="23"/>
      <c r="CY36" s="23"/>
      <c r="CZ36" s="22"/>
      <c r="DA36" s="23"/>
      <c r="DB36" s="22"/>
      <c r="DC36" s="23"/>
      <c r="DD36" s="22"/>
      <c r="DE36" s="23"/>
      <c r="DF36" s="22"/>
      <c r="DG36" s="23"/>
      <c r="DH36" s="23"/>
      <c r="DI36" s="22"/>
      <c r="DJ36" s="23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2"/>
      <c r="DW36" s="22"/>
      <c r="DX36" s="23"/>
      <c r="DY36" s="22"/>
      <c r="DZ36" s="23"/>
      <c r="EA36" s="23"/>
      <c r="EB36" s="23"/>
      <c r="EC36" s="23"/>
      <c r="ED36" s="22"/>
      <c r="EE36" s="23"/>
      <c r="EF36" s="22"/>
      <c r="EG36" s="23"/>
      <c r="EH36" s="22"/>
      <c r="EI36" s="23"/>
      <c r="EJ36" s="23"/>
      <c r="EK36" s="22"/>
      <c r="EL36" s="23"/>
      <c r="EM36" s="22"/>
      <c r="EN36" s="23"/>
      <c r="EO36" s="22"/>
      <c r="EP36" s="23"/>
      <c r="EQ36" s="22"/>
      <c r="ER36" s="23"/>
      <c r="ES36" s="22"/>
      <c r="ET36" s="23"/>
      <c r="EU36" s="22"/>
      <c r="EV36" s="23"/>
      <c r="EW36" s="22"/>
      <c r="EX36" s="22"/>
      <c r="EY36" s="22"/>
      <c r="EZ36" s="22"/>
      <c r="FA36" s="23"/>
      <c r="FB36" s="22"/>
      <c r="FC36" s="23"/>
      <c r="FD36" s="22"/>
      <c r="FE36" s="23"/>
      <c r="FF36" s="22"/>
      <c r="FG36" s="22"/>
      <c r="FH36" s="22"/>
      <c r="FI36" s="22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2"/>
      <c r="FZ36" s="23"/>
      <c r="GA36" s="22"/>
      <c r="GB36" s="23"/>
      <c r="GC36" s="22"/>
      <c r="GD36" s="23"/>
      <c r="GE36" s="22"/>
      <c r="GF36" s="23"/>
      <c r="GG36" s="23"/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22"/>
      <c r="HH36" s="23"/>
      <c r="HI36" s="22"/>
      <c r="HJ36" s="23"/>
      <c r="HK36" s="22"/>
      <c r="HL36" s="23"/>
      <c r="HM36" s="22"/>
      <c r="HN36" s="23"/>
      <c r="HO36" s="22"/>
      <c r="HP36" s="23"/>
      <c r="HQ36" s="22"/>
      <c r="HR36" s="23"/>
      <c r="HS36" s="22"/>
      <c r="HT36" s="23"/>
      <c r="HU36" s="22"/>
      <c r="HV36" s="23"/>
      <c r="HW36" s="22"/>
      <c r="HX36" s="23"/>
      <c r="HY36" s="1">
        <f t="shared" si="4"/>
        <v>2</v>
      </c>
      <c r="HZ36" s="1"/>
    </row>
    <row r="37" spans="1:234" x14ac:dyDescent="0.25">
      <c r="A37" s="1">
        <v>1980</v>
      </c>
      <c r="B37" s="2" t="s">
        <v>68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2"/>
      <c r="AQ37" s="23"/>
      <c r="AR37" s="22">
        <v>12</v>
      </c>
      <c r="AS37" s="23"/>
      <c r="AT37" s="22"/>
      <c r="AU37" s="23"/>
      <c r="AV37" s="22"/>
      <c r="AW37" s="23"/>
      <c r="AX37" s="22"/>
      <c r="AY37" s="23"/>
      <c r="AZ37" s="22"/>
      <c r="BA37" s="23"/>
      <c r="BB37" s="28">
        <v>0</v>
      </c>
      <c r="BC37" s="22">
        <v>73</v>
      </c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3"/>
      <c r="BP37" s="22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2"/>
      <c r="CP37" s="23"/>
      <c r="CQ37" s="22"/>
      <c r="CR37" s="23"/>
      <c r="CS37" s="22"/>
      <c r="CT37" s="23"/>
      <c r="CU37" s="22"/>
      <c r="CV37" s="22"/>
      <c r="CW37" s="22"/>
      <c r="CX37" s="23"/>
      <c r="CY37" s="23"/>
      <c r="CZ37" s="22"/>
      <c r="DA37" s="23"/>
      <c r="DB37" s="22"/>
      <c r="DC37" s="23"/>
      <c r="DD37" s="22"/>
      <c r="DE37" s="23"/>
      <c r="DF37" s="22"/>
      <c r="DG37" s="23"/>
      <c r="DH37" s="23"/>
      <c r="DI37" s="22"/>
      <c r="DJ37" s="23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2"/>
      <c r="DW37" s="22"/>
      <c r="DX37" s="23"/>
      <c r="DY37" s="22"/>
      <c r="DZ37" s="23"/>
      <c r="EA37" s="23"/>
      <c r="EB37" s="23"/>
      <c r="EC37" s="23"/>
      <c r="ED37" s="22"/>
      <c r="EE37" s="23"/>
      <c r="EF37" s="22"/>
      <c r="EG37" s="23"/>
      <c r="EH37" s="22"/>
      <c r="EI37" s="23"/>
      <c r="EJ37" s="23"/>
      <c r="EK37" s="22"/>
      <c r="EL37" s="23"/>
      <c r="EM37" s="22"/>
      <c r="EN37" s="23"/>
      <c r="EO37" s="22"/>
      <c r="EP37" s="23"/>
      <c r="EQ37" s="22"/>
      <c r="ER37" s="23"/>
      <c r="ES37" s="22"/>
      <c r="ET37" s="23"/>
      <c r="EU37" s="22"/>
      <c r="EV37" s="23"/>
      <c r="EW37" s="22"/>
      <c r="EX37" s="22"/>
      <c r="EY37" s="22"/>
      <c r="EZ37" s="22"/>
      <c r="FA37" s="23"/>
      <c r="FB37" s="22"/>
      <c r="FC37" s="23"/>
      <c r="FD37" s="22"/>
      <c r="FE37" s="23"/>
      <c r="FF37" s="22"/>
      <c r="FG37" s="22"/>
      <c r="FH37" s="22"/>
      <c r="FI37" s="22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2"/>
      <c r="FZ37" s="23"/>
      <c r="GA37" s="22"/>
      <c r="GB37" s="23"/>
      <c r="GC37" s="22"/>
      <c r="GD37" s="23"/>
      <c r="GE37" s="22"/>
      <c r="GF37" s="23"/>
      <c r="GG37" s="23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22"/>
      <c r="HH37" s="23"/>
      <c r="HI37" s="22"/>
      <c r="HJ37" s="23"/>
      <c r="HK37" s="22"/>
      <c r="HL37" s="23"/>
      <c r="HM37" s="22"/>
      <c r="HN37" s="23"/>
      <c r="HO37" s="22"/>
      <c r="HP37" s="23"/>
      <c r="HQ37" s="22"/>
      <c r="HR37" s="23"/>
      <c r="HS37" s="22"/>
      <c r="HT37" s="23"/>
      <c r="HU37" s="22"/>
      <c r="HV37" s="23"/>
      <c r="HW37" s="22"/>
      <c r="HX37" s="23"/>
      <c r="HY37" s="1">
        <f t="shared" si="4"/>
        <v>85</v>
      </c>
      <c r="HZ37" s="1"/>
    </row>
    <row r="38" spans="1:234" x14ac:dyDescent="0.25">
      <c r="A38" s="1">
        <v>2000</v>
      </c>
      <c r="B38" s="2" t="s">
        <v>69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3"/>
      <c r="BP38" s="22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2"/>
      <c r="CP38" s="23"/>
      <c r="CQ38" s="22"/>
      <c r="CR38" s="23"/>
      <c r="CS38" s="22"/>
      <c r="CT38" s="23"/>
      <c r="CU38" s="22"/>
      <c r="CV38" s="22"/>
      <c r="CW38" s="22"/>
      <c r="CX38" s="23"/>
      <c r="CY38" s="23"/>
      <c r="CZ38" s="22"/>
      <c r="DA38" s="23">
        <v>4</v>
      </c>
      <c r="DB38" s="22"/>
      <c r="DC38" s="23"/>
      <c r="DD38" s="22"/>
      <c r="DE38" s="23"/>
      <c r="DF38" s="22"/>
      <c r="DG38" s="23"/>
      <c r="DH38" s="23"/>
      <c r="DI38" s="22"/>
      <c r="DJ38" s="23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2"/>
      <c r="DW38" s="22"/>
      <c r="DX38" s="23"/>
      <c r="DY38" s="22"/>
      <c r="DZ38" s="23"/>
      <c r="EA38" s="23"/>
      <c r="EB38" s="23"/>
      <c r="EC38" s="23"/>
      <c r="ED38" s="22"/>
      <c r="EE38" s="23"/>
      <c r="EF38" s="22"/>
      <c r="EG38" s="23"/>
      <c r="EH38" s="22"/>
      <c r="EI38" s="23"/>
      <c r="EJ38" s="23"/>
      <c r="EK38" s="22"/>
      <c r="EL38" s="23"/>
      <c r="EM38" s="22"/>
      <c r="EN38" s="23"/>
      <c r="EO38" s="22"/>
      <c r="EP38" s="23"/>
      <c r="EQ38" s="22"/>
      <c r="ER38" s="23"/>
      <c r="ES38" s="22"/>
      <c r="ET38" s="23"/>
      <c r="EU38" s="22"/>
      <c r="EV38" s="23"/>
      <c r="EW38" s="22"/>
      <c r="EX38" s="22"/>
      <c r="EY38" s="22"/>
      <c r="EZ38" s="22"/>
      <c r="FA38" s="23"/>
      <c r="FB38" s="22"/>
      <c r="FC38" s="23"/>
      <c r="FD38" s="22"/>
      <c r="FE38" s="23"/>
      <c r="FF38" s="22"/>
      <c r="FG38" s="22"/>
      <c r="FH38" s="22"/>
      <c r="FI38" s="22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2"/>
      <c r="FZ38" s="23"/>
      <c r="GA38" s="22"/>
      <c r="GB38" s="23"/>
      <c r="GC38" s="22"/>
      <c r="GD38" s="23"/>
      <c r="GE38" s="22"/>
      <c r="GF38" s="23"/>
      <c r="GG38" s="23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22"/>
      <c r="HH38" s="23"/>
      <c r="HI38" s="22"/>
      <c r="HJ38" s="23"/>
      <c r="HK38" s="22"/>
      <c r="HL38" s="23"/>
      <c r="HM38" s="22"/>
      <c r="HN38" s="23"/>
      <c r="HO38" s="22"/>
      <c r="HP38" s="23"/>
      <c r="HQ38" s="22"/>
      <c r="HR38" s="23"/>
      <c r="HS38" s="22"/>
      <c r="HT38" s="23"/>
      <c r="HU38" s="22"/>
      <c r="HV38" s="23"/>
      <c r="HW38" s="22"/>
      <c r="HX38" s="23"/>
      <c r="HY38" s="1">
        <f t="shared" si="4"/>
        <v>4</v>
      </c>
      <c r="HZ38" s="1"/>
    </row>
    <row r="39" spans="1:234" x14ac:dyDescent="0.25">
      <c r="A39" s="1">
        <v>2040</v>
      </c>
      <c r="B39" s="2" t="s">
        <v>70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3"/>
      <c r="BP39" s="22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2"/>
      <c r="CP39" s="23"/>
      <c r="CQ39" s="22"/>
      <c r="CR39" s="23"/>
      <c r="CS39" s="22"/>
      <c r="CT39" s="23"/>
      <c r="CU39" s="22"/>
      <c r="CV39" s="22"/>
      <c r="CW39" s="22"/>
      <c r="CX39" s="23">
        <v>3</v>
      </c>
      <c r="CY39" s="28">
        <v>0</v>
      </c>
      <c r="CZ39" s="22"/>
      <c r="DA39" s="23"/>
      <c r="DB39" s="22"/>
      <c r="DC39" s="23"/>
      <c r="DD39" s="22"/>
      <c r="DE39" s="23"/>
      <c r="DF39" s="22"/>
      <c r="DG39" s="23"/>
      <c r="DH39" s="23"/>
      <c r="DI39" s="22"/>
      <c r="DJ39" s="23"/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2"/>
      <c r="DW39" s="22"/>
      <c r="DX39" s="23"/>
      <c r="DY39" s="22"/>
      <c r="DZ39" s="23"/>
      <c r="EA39" s="23"/>
      <c r="EB39" s="23"/>
      <c r="EC39" s="23"/>
      <c r="ED39" s="22"/>
      <c r="EE39" s="23"/>
      <c r="EF39" s="22"/>
      <c r="EG39" s="23"/>
      <c r="EH39" s="22"/>
      <c r="EI39" s="23"/>
      <c r="EJ39" s="23"/>
      <c r="EK39" s="22"/>
      <c r="EL39" s="23"/>
      <c r="EM39" s="22"/>
      <c r="EN39" s="23"/>
      <c r="EO39" s="22"/>
      <c r="EP39" s="23"/>
      <c r="EQ39" s="22"/>
      <c r="ER39" s="23"/>
      <c r="ES39" s="22"/>
      <c r="ET39" s="23"/>
      <c r="EU39" s="22"/>
      <c r="EV39" s="23"/>
      <c r="EW39" s="22"/>
      <c r="EX39" s="22"/>
      <c r="EY39" s="22"/>
      <c r="EZ39" s="22"/>
      <c r="FA39" s="23"/>
      <c r="FB39" s="22"/>
      <c r="FC39" s="23"/>
      <c r="FD39" s="22"/>
      <c r="FE39" s="23"/>
      <c r="FF39" s="22"/>
      <c r="FG39" s="22"/>
      <c r="FH39" s="22"/>
      <c r="FI39" s="22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2"/>
      <c r="FZ39" s="23"/>
      <c r="GA39" s="22"/>
      <c r="GB39" s="23"/>
      <c r="GC39" s="22"/>
      <c r="GD39" s="23"/>
      <c r="GE39" s="22"/>
      <c r="GF39" s="23"/>
      <c r="GG39" s="23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22"/>
      <c r="HH39" s="23"/>
      <c r="HI39" s="22"/>
      <c r="HJ39" s="23"/>
      <c r="HK39" s="22"/>
      <c r="HL39" s="23"/>
      <c r="HM39" s="22"/>
      <c r="HN39" s="23"/>
      <c r="HO39" s="22"/>
      <c r="HP39" s="23"/>
      <c r="HQ39" s="22"/>
      <c r="HR39" s="23"/>
      <c r="HS39" s="22"/>
      <c r="HT39" s="23"/>
      <c r="HU39" s="22"/>
      <c r="HV39" s="23"/>
      <c r="HW39" s="22"/>
      <c r="HX39" s="23"/>
      <c r="HY39" s="1">
        <f t="shared" si="4"/>
        <v>3</v>
      </c>
      <c r="HZ39" s="1"/>
    </row>
    <row r="40" spans="1:234" x14ac:dyDescent="0.25">
      <c r="A40" s="1">
        <v>2080</v>
      </c>
      <c r="B40" s="2" t="s">
        <v>71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2"/>
      <c r="BD40" s="23"/>
      <c r="BE40" s="22"/>
      <c r="BF40" s="23">
        <v>1</v>
      </c>
      <c r="BG40" s="22"/>
      <c r="BH40" s="23"/>
      <c r="BI40" s="22"/>
      <c r="BJ40" s="23"/>
      <c r="BK40" s="22"/>
      <c r="BL40" s="23"/>
      <c r="BM40" s="22"/>
      <c r="BN40" s="23"/>
      <c r="BO40" s="23"/>
      <c r="BP40" s="22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>
        <v>2</v>
      </c>
      <c r="CN40" s="22"/>
      <c r="CO40" s="22"/>
      <c r="CP40" s="23"/>
      <c r="CQ40" s="22"/>
      <c r="CR40" s="23"/>
      <c r="CS40" s="22"/>
      <c r="CT40" s="23"/>
      <c r="CU40" s="22"/>
      <c r="CV40" s="22"/>
      <c r="CW40" s="22"/>
      <c r="CX40" s="23"/>
      <c r="CY40" s="23"/>
      <c r="CZ40" s="22"/>
      <c r="DA40" s="23"/>
      <c r="DB40" s="22"/>
      <c r="DC40" s="23"/>
      <c r="DD40" s="22"/>
      <c r="DE40" s="23"/>
      <c r="DF40" s="22"/>
      <c r="DG40" s="23"/>
      <c r="DH40" s="23"/>
      <c r="DI40" s="22"/>
      <c r="DJ40" s="23"/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2"/>
      <c r="DW40" s="22"/>
      <c r="DX40" s="23"/>
      <c r="DY40" s="22"/>
      <c r="DZ40" s="23"/>
      <c r="EA40" s="23"/>
      <c r="EB40" s="23"/>
      <c r="EC40" s="23"/>
      <c r="ED40" s="22"/>
      <c r="EE40" s="23"/>
      <c r="EF40" s="22"/>
      <c r="EG40" s="23"/>
      <c r="EH40" s="22"/>
      <c r="EI40" s="23"/>
      <c r="EJ40" s="23"/>
      <c r="EK40" s="22"/>
      <c r="EL40" s="23"/>
      <c r="EM40" s="22"/>
      <c r="EN40" s="23"/>
      <c r="EO40" s="22"/>
      <c r="EP40" s="23"/>
      <c r="EQ40" s="22"/>
      <c r="ER40" s="23"/>
      <c r="ES40" s="22"/>
      <c r="ET40" s="23"/>
      <c r="EU40" s="22"/>
      <c r="EV40" s="23"/>
      <c r="EW40" s="22"/>
      <c r="EX40" s="22"/>
      <c r="EY40" s="22"/>
      <c r="EZ40" s="22"/>
      <c r="FA40" s="23"/>
      <c r="FB40" s="22"/>
      <c r="FC40" s="23"/>
      <c r="FD40" s="22"/>
      <c r="FE40" s="23"/>
      <c r="FF40" s="22"/>
      <c r="FG40" s="22"/>
      <c r="FH40" s="22"/>
      <c r="FI40" s="22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2"/>
      <c r="FZ40" s="23"/>
      <c r="GA40" s="22"/>
      <c r="GB40" s="23"/>
      <c r="GC40" s="22"/>
      <c r="GD40" s="23"/>
      <c r="GE40" s="22"/>
      <c r="GF40" s="23"/>
      <c r="GG40" s="23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22"/>
      <c r="HH40" s="23"/>
      <c r="HI40" s="22"/>
      <c r="HJ40" s="23"/>
      <c r="HK40" s="22"/>
      <c r="HL40" s="23"/>
      <c r="HM40" s="22"/>
      <c r="HN40" s="23"/>
      <c r="HO40" s="22"/>
      <c r="HP40" s="23"/>
      <c r="HQ40" s="22"/>
      <c r="HR40" s="23"/>
      <c r="HS40" s="22"/>
      <c r="HT40" s="23"/>
      <c r="HU40" s="22"/>
      <c r="HV40" s="23"/>
      <c r="HW40" s="22"/>
      <c r="HX40" s="23"/>
      <c r="HY40" s="1">
        <f t="shared" si="4"/>
        <v>3</v>
      </c>
      <c r="HZ40" s="1"/>
    </row>
    <row r="41" spans="1:234" x14ac:dyDescent="0.25">
      <c r="A41" s="1">
        <v>2220</v>
      </c>
      <c r="B41" s="2" t="s">
        <v>72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>
        <v>1</v>
      </c>
      <c r="AP41" s="22"/>
      <c r="AQ41" s="23"/>
      <c r="AR41" s="22"/>
      <c r="AS41" s="23"/>
      <c r="AT41" s="22"/>
      <c r="AU41" s="23"/>
      <c r="AV41" s="22">
        <v>1</v>
      </c>
      <c r="AW41" s="23"/>
      <c r="AX41" s="22"/>
      <c r="AY41" s="23"/>
      <c r="AZ41" s="22"/>
      <c r="BA41" s="23"/>
      <c r="BB41" s="22"/>
      <c r="BC41" s="22"/>
      <c r="BD41" s="23"/>
      <c r="BE41" s="22"/>
      <c r="BF41" s="23">
        <v>1</v>
      </c>
      <c r="BG41" s="22"/>
      <c r="BH41" s="23"/>
      <c r="BI41" s="22"/>
      <c r="BJ41" s="23"/>
      <c r="BK41" s="22"/>
      <c r="BL41" s="23"/>
      <c r="BM41" s="22"/>
      <c r="BN41" s="23"/>
      <c r="BO41" s="23"/>
      <c r="BP41" s="22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/>
      <c r="CN41" s="22"/>
      <c r="CO41" s="22"/>
      <c r="CP41" s="23"/>
      <c r="CQ41" s="22"/>
      <c r="CR41" s="23"/>
      <c r="CS41" s="22"/>
      <c r="CT41" s="23"/>
      <c r="CU41" s="22"/>
      <c r="CV41" s="22"/>
      <c r="CW41" s="22"/>
      <c r="CX41" s="23"/>
      <c r="CY41" s="23"/>
      <c r="CZ41" s="22"/>
      <c r="DA41" s="23"/>
      <c r="DB41" s="22"/>
      <c r="DC41" s="23"/>
      <c r="DD41" s="22"/>
      <c r="DE41" s="23"/>
      <c r="DF41" s="22"/>
      <c r="DG41" s="23"/>
      <c r="DH41" s="23"/>
      <c r="DI41" s="22"/>
      <c r="DJ41" s="23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2">
        <v>4</v>
      </c>
      <c r="DW41" s="22"/>
      <c r="DX41" s="23"/>
      <c r="DY41" s="22"/>
      <c r="DZ41" s="23"/>
      <c r="EA41" s="23"/>
      <c r="EB41" s="23"/>
      <c r="EC41" s="23"/>
      <c r="ED41" s="22"/>
      <c r="EE41" s="23"/>
      <c r="EF41" s="22"/>
      <c r="EG41" s="23"/>
      <c r="EH41" s="22"/>
      <c r="EI41" s="23"/>
      <c r="EJ41" s="23"/>
      <c r="EK41" s="22">
        <v>3</v>
      </c>
      <c r="EL41" s="23"/>
      <c r="EM41" s="22"/>
      <c r="EN41" s="23"/>
      <c r="EO41" s="22"/>
      <c r="EP41" s="23"/>
      <c r="EQ41" s="22"/>
      <c r="ER41" s="23"/>
      <c r="ES41" s="22"/>
      <c r="ET41" s="23"/>
      <c r="EU41" s="22">
        <v>2</v>
      </c>
      <c r="EV41" s="23"/>
      <c r="EW41" s="22"/>
      <c r="EX41" s="22"/>
      <c r="EY41" s="22"/>
      <c r="EZ41" s="22"/>
      <c r="FA41" s="23"/>
      <c r="FB41" s="22"/>
      <c r="FC41" s="23"/>
      <c r="FD41" s="22"/>
      <c r="FE41" s="23"/>
      <c r="FF41" s="22"/>
      <c r="FG41" s="22"/>
      <c r="FH41" s="22"/>
      <c r="FI41" s="22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2"/>
      <c r="FZ41" s="23"/>
      <c r="GA41" s="22"/>
      <c r="GB41" s="23"/>
      <c r="GC41" s="22"/>
      <c r="GD41" s="23"/>
      <c r="GE41" s="22"/>
      <c r="GF41" s="23"/>
      <c r="GG41" s="23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22"/>
      <c r="HH41" s="23"/>
      <c r="HI41" s="22"/>
      <c r="HJ41" s="23"/>
      <c r="HK41" s="22"/>
      <c r="HL41" s="23"/>
      <c r="HM41" s="22"/>
      <c r="HN41" s="23"/>
      <c r="HO41" s="22"/>
      <c r="HP41" s="23"/>
      <c r="HQ41" s="22"/>
      <c r="HR41" s="23"/>
      <c r="HS41" s="22"/>
      <c r="HT41" s="23"/>
      <c r="HU41" s="22"/>
      <c r="HV41" s="23"/>
      <c r="HW41" s="22"/>
      <c r="HX41" s="23"/>
      <c r="HY41" s="1">
        <f t="shared" si="4"/>
        <v>12</v>
      </c>
      <c r="HZ41" s="1"/>
    </row>
    <row r="42" spans="1:234" x14ac:dyDescent="0.25">
      <c r="A42" s="1">
        <v>2240</v>
      </c>
      <c r="B42" s="2" t="s">
        <v>73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>
        <v>22</v>
      </c>
      <c r="AO42" s="22">
        <v>9</v>
      </c>
      <c r="AP42" s="22">
        <v>1</v>
      </c>
      <c r="AQ42" s="23"/>
      <c r="AR42" s="22">
        <v>4</v>
      </c>
      <c r="AS42" s="23"/>
      <c r="AT42" s="22"/>
      <c r="AU42" s="23"/>
      <c r="AV42" s="22">
        <v>8</v>
      </c>
      <c r="AW42" s="23"/>
      <c r="AX42" s="22"/>
      <c r="AY42" s="23"/>
      <c r="AZ42" s="22"/>
      <c r="BA42" s="23"/>
      <c r="BB42" s="22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3"/>
      <c r="BP42" s="22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2"/>
      <c r="CP42" s="23"/>
      <c r="CQ42" s="22"/>
      <c r="CR42" s="23"/>
      <c r="CS42" s="22"/>
      <c r="CT42" s="23"/>
      <c r="CU42" s="22"/>
      <c r="CV42" s="22"/>
      <c r="CW42" s="22"/>
      <c r="CX42" s="23"/>
      <c r="CY42" s="23"/>
      <c r="CZ42" s="22"/>
      <c r="DA42" s="23"/>
      <c r="DB42" s="22"/>
      <c r="DC42" s="23"/>
      <c r="DD42" s="22"/>
      <c r="DE42" s="23"/>
      <c r="DF42" s="22"/>
      <c r="DG42" s="23"/>
      <c r="DH42" s="23"/>
      <c r="DI42" s="22"/>
      <c r="DJ42" s="23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2"/>
      <c r="DW42" s="22"/>
      <c r="DX42" s="23"/>
      <c r="DY42" s="22"/>
      <c r="DZ42" s="23"/>
      <c r="EA42" s="23"/>
      <c r="EB42" s="23"/>
      <c r="EC42" s="23"/>
      <c r="ED42" s="22"/>
      <c r="EE42" s="23"/>
      <c r="EF42" s="22"/>
      <c r="EG42" s="23"/>
      <c r="EH42" s="22"/>
      <c r="EI42" s="23"/>
      <c r="EJ42" s="23"/>
      <c r="EK42" s="22"/>
      <c r="EL42" s="23"/>
      <c r="EM42" s="22"/>
      <c r="EN42" s="23"/>
      <c r="EO42" s="22"/>
      <c r="EP42" s="23"/>
      <c r="EQ42" s="22"/>
      <c r="ER42" s="23"/>
      <c r="ES42" s="22"/>
      <c r="ET42" s="23"/>
      <c r="EU42" s="22"/>
      <c r="EV42" s="23"/>
      <c r="EW42" s="22"/>
      <c r="EX42" s="22"/>
      <c r="EY42" s="22"/>
      <c r="EZ42" s="22"/>
      <c r="FA42" s="23"/>
      <c r="FB42" s="22"/>
      <c r="FC42" s="23"/>
      <c r="FD42" s="22"/>
      <c r="FE42" s="23"/>
      <c r="FF42" s="22"/>
      <c r="FG42" s="22"/>
      <c r="FH42" s="22"/>
      <c r="FI42" s="22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2"/>
      <c r="FZ42" s="23"/>
      <c r="GA42" s="22"/>
      <c r="GB42" s="23"/>
      <c r="GC42" s="22"/>
      <c r="GD42" s="23"/>
      <c r="GE42" s="22"/>
      <c r="GF42" s="23"/>
      <c r="GG42" s="23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22"/>
      <c r="HH42" s="23"/>
      <c r="HI42" s="22"/>
      <c r="HJ42" s="23"/>
      <c r="HK42" s="22"/>
      <c r="HL42" s="23"/>
      <c r="HM42" s="22"/>
      <c r="HN42" s="23"/>
      <c r="HO42" s="22"/>
      <c r="HP42" s="23"/>
      <c r="HQ42" s="22"/>
      <c r="HR42" s="23"/>
      <c r="HS42" s="22"/>
      <c r="HT42" s="23"/>
      <c r="HU42" s="22"/>
      <c r="HV42" s="23"/>
      <c r="HW42" s="22"/>
      <c r="HX42" s="23"/>
      <c r="HY42" s="1">
        <f t="shared" si="4"/>
        <v>44</v>
      </c>
      <c r="HZ42" s="1"/>
    </row>
    <row r="43" spans="1:234" x14ac:dyDescent="0.25">
      <c r="A43" s="1">
        <v>2250</v>
      </c>
      <c r="B43" s="2" t="s">
        <v>74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>
        <v>1</v>
      </c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3"/>
      <c r="BP43" s="22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2"/>
      <c r="CP43" s="23"/>
      <c r="CQ43" s="22"/>
      <c r="CR43" s="23"/>
      <c r="CS43" s="22"/>
      <c r="CT43" s="23"/>
      <c r="CU43" s="22"/>
      <c r="CV43" s="22"/>
      <c r="CW43" s="22"/>
      <c r="CX43" s="23"/>
      <c r="CY43" s="23"/>
      <c r="CZ43" s="22"/>
      <c r="DA43" s="23"/>
      <c r="DB43" s="22"/>
      <c r="DC43" s="23"/>
      <c r="DD43" s="22"/>
      <c r="DE43" s="23"/>
      <c r="DF43" s="22"/>
      <c r="DG43" s="23"/>
      <c r="DH43" s="23"/>
      <c r="DI43" s="22"/>
      <c r="DJ43" s="23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2"/>
      <c r="DW43" s="22"/>
      <c r="DX43" s="23"/>
      <c r="DY43" s="22"/>
      <c r="DZ43" s="23"/>
      <c r="EA43" s="23"/>
      <c r="EB43" s="23"/>
      <c r="EC43" s="23"/>
      <c r="ED43" s="22"/>
      <c r="EE43" s="23"/>
      <c r="EF43" s="22"/>
      <c r="EG43" s="23"/>
      <c r="EH43" s="22"/>
      <c r="EI43" s="23"/>
      <c r="EJ43" s="23"/>
      <c r="EK43" s="22"/>
      <c r="EL43" s="23"/>
      <c r="EM43" s="22"/>
      <c r="EN43" s="23"/>
      <c r="EO43" s="22"/>
      <c r="EP43" s="23"/>
      <c r="EQ43" s="22"/>
      <c r="ER43" s="23"/>
      <c r="ES43" s="22"/>
      <c r="ET43" s="23"/>
      <c r="EU43" s="22"/>
      <c r="EV43" s="23"/>
      <c r="EW43" s="22"/>
      <c r="EX43" s="22"/>
      <c r="EY43" s="22"/>
      <c r="EZ43" s="22"/>
      <c r="FA43" s="23"/>
      <c r="FB43" s="22"/>
      <c r="FC43" s="23"/>
      <c r="FD43" s="22"/>
      <c r="FE43" s="23"/>
      <c r="FF43" s="22"/>
      <c r="FG43" s="22"/>
      <c r="FH43" s="22"/>
      <c r="FI43" s="22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2"/>
      <c r="FZ43" s="23"/>
      <c r="GA43" s="22"/>
      <c r="GB43" s="23"/>
      <c r="GC43" s="22"/>
      <c r="GD43" s="23"/>
      <c r="GE43" s="22"/>
      <c r="GF43" s="23"/>
      <c r="GG43" s="23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22"/>
      <c r="HH43" s="23"/>
      <c r="HI43" s="22"/>
      <c r="HJ43" s="23"/>
      <c r="HK43" s="22"/>
      <c r="HL43" s="23"/>
      <c r="HM43" s="22"/>
      <c r="HN43" s="23"/>
      <c r="HO43" s="22"/>
      <c r="HP43" s="23"/>
      <c r="HQ43" s="22"/>
      <c r="HR43" s="23"/>
      <c r="HS43" s="22"/>
      <c r="HT43" s="23"/>
      <c r="HU43" s="22"/>
      <c r="HV43" s="23"/>
      <c r="HW43" s="22"/>
      <c r="HX43" s="23"/>
      <c r="HY43" s="1">
        <f t="shared" si="4"/>
        <v>1</v>
      </c>
      <c r="HZ43" s="1"/>
    </row>
    <row r="44" spans="1:234" x14ac:dyDescent="0.25">
      <c r="A44" s="1">
        <v>2340</v>
      </c>
      <c r="B44" s="2" t="s">
        <v>75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3"/>
      <c r="BP44" s="22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2"/>
      <c r="CP44" s="23"/>
      <c r="CQ44" s="22"/>
      <c r="CR44" s="23"/>
      <c r="CS44" s="22"/>
      <c r="CT44" s="23"/>
      <c r="CU44" s="22"/>
      <c r="CV44" s="22"/>
      <c r="CW44" s="22"/>
      <c r="CX44" s="23"/>
      <c r="CY44" s="23"/>
      <c r="CZ44" s="22"/>
      <c r="DA44" s="23"/>
      <c r="DB44" s="22"/>
      <c r="DC44" s="23">
        <v>16</v>
      </c>
      <c r="DD44" s="22"/>
      <c r="DE44" s="23"/>
      <c r="DF44" s="22"/>
      <c r="DG44" s="23"/>
      <c r="DH44" s="23"/>
      <c r="DI44" s="22"/>
      <c r="DJ44" s="23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2"/>
      <c r="DW44" s="22"/>
      <c r="DX44" s="23"/>
      <c r="DY44" s="22"/>
      <c r="DZ44" s="23"/>
      <c r="EA44" s="23"/>
      <c r="EB44" s="23"/>
      <c r="EC44" s="23"/>
      <c r="ED44" s="22"/>
      <c r="EE44" s="23"/>
      <c r="EF44" s="22"/>
      <c r="EG44" s="23"/>
      <c r="EH44" s="22"/>
      <c r="EI44" s="23"/>
      <c r="EJ44" s="23"/>
      <c r="EK44" s="22">
        <v>1</v>
      </c>
      <c r="EL44" s="23"/>
      <c r="EM44" s="22"/>
      <c r="EN44" s="23"/>
      <c r="EO44" s="22"/>
      <c r="EP44" s="23"/>
      <c r="EQ44" s="22"/>
      <c r="ER44" s="23"/>
      <c r="ES44" s="22"/>
      <c r="ET44" s="23"/>
      <c r="EU44" s="22"/>
      <c r="EV44" s="23"/>
      <c r="EW44" s="22"/>
      <c r="EX44" s="22"/>
      <c r="EY44" s="22"/>
      <c r="EZ44" s="22"/>
      <c r="FA44" s="23"/>
      <c r="FB44" s="22"/>
      <c r="FC44" s="23"/>
      <c r="FD44" s="22"/>
      <c r="FE44" s="23"/>
      <c r="FF44" s="22"/>
      <c r="FG44" s="22"/>
      <c r="FH44" s="22"/>
      <c r="FI44" s="22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2"/>
      <c r="FZ44" s="23"/>
      <c r="GA44" s="22"/>
      <c r="GB44" s="23"/>
      <c r="GC44" s="22"/>
      <c r="GD44" s="23"/>
      <c r="GE44" s="22"/>
      <c r="GF44" s="23"/>
      <c r="GG44" s="23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22"/>
      <c r="HH44" s="23"/>
      <c r="HI44" s="22"/>
      <c r="HJ44" s="23"/>
      <c r="HK44" s="22"/>
      <c r="HL44" s="23"/>
      <c r="HM44" s="22"/>
      <c r="HN44" s="23"/>
      <c r="HO44" s="22"/>
      <c r="HP44" s="23"/>
      <c r="HQ44" s="22"/>
      <c r="HR44" s="23"/>
      <c r="HS44" s="22"/>
      <c r="HT44" s="23"/>
      <c r="HU44" s="22"/>
      <c r="HV44" s="23"/>
      <c r="HW44" s="22"/>
      <c r="HX44" s="23"/>
      <c r="HY44" s="1">
        <f t="shared" si="4"/>
        <v>17</v>
      </c>
      <c r="HZ44" s="1"/>
    </row>
    <row r="45" spans="1:234" x14ac:dyDescent="0.25">
      <c r="A45" s="1">
        <v>2420</v>
      </c>
      <c r="B45" s="2" t="s">
        <v>76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>
        <v>1</v>
      </c>
      <c r="AJ45" s="23"/>
      <c r="AK45" s="22"/>
      <c r="AL45" s="23"/>
      <c r="AM45" s="22"/>
      <c r="AN45" s="23"/>
      <c r="AO45" s="22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3"/>
      <c r="BP45" s="22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2"/>
      <c r="CP45" s="23"/>
      <c r="CQ45" s="22"/>
      <c r="CR45" s="23"/>
      <c r="CS45" s="22"/>
      <c r="CT45" s="23"/>
      <c r="CU45" s="22"/>
      <c r="CV45" s="22"/>
      <c r="CW45" s="22"/>
      <c r="CX45" s="23"/>
      <c r="CY45" s="23"/>
      <c r="CZ45" s="22"/>
      <c r="DA45" s="23"/>
      <c r="DB45" s="22"/>
      <c r="DC45" s="23"/>
      <c r="DD45" s="22"/>
      <c r="DE45" s="23"/>
      <c r="DF45" s="22"/>
      <c r="DG45" s="23"/>
      <c r="DH45" s="23"/>
      <c r="DI45" s="22"/>
      <c r="DJ45" s="23"/>
      <c r="DK45" s="22"/>
      <c r="DL45" s="23"/>
      <c r="DM45" s="22"/>
      <c r="DN45" s="23"/>
      <c r="DO45" s="22"/>
      <c r="DP45" s="23"/>
      <c r="DQ45" s="22"/>
      <c r="DR45" s="23"/>
      <c r="DS45" s="22"/>
      <c r="DT45" s="23"/>
      <c r="DU45" s="22"/>
      <c r="DV45" s="22"/>
      <c r="DW45" s="22"/>
      <c r="DX45" s="23"/>
      <c r="DY45" s="22"/>
      <c r="DZ45" s="23"/>
      <c r="EA45" s="23"/>
      <c r="EB45" s="23"/>
      <c r="EC45" s="23"/>
      <c r="ED45" s="22"/>
      <c r="EE45" s="23"/>
      <c r="EF45" s="22"/>
      <c r="EG45" s="23"/>
      <c r="EH45" s="22"/>
      <c r="EI45" s="23"/>
      <c r="EJ45" s="23"/>
      <c r="EK45" s="22"/>
      <c r="EL45" s="23"/>
      <c r="EM45" s="22"/>
      <c r="EN45" s="23"/>
      <c r="EO45" s="22"/>
      <c r="EP45" s="23"/>
      <c r="EQ45" s="22"/>
      <c r="ER45" s="23"/>
      <c r="ES45" s="22"/>
      <c r="ET45" s="23"/>
      <c r="EU45" s="22"/>
      <c r="EV45" s="23"/>
      <c r="EW45" s="22"/>
      <c r="EX45" s="22"/>
      <c r="EY45" s="22"/>
      <c r="EZ45" s="22"/>
      <c r="FA45" s="23"/>
      <c r="FB45" s="22"/>
      <c r="FC45" s="23"/>
      <c r="FD45" s="22"/>
      <c r="FE45" s="23"/>
      <c r="FF45" s="22"/>
      <c r="FG45" s="22"/>
      <c r="FH45" s="22"/>
      <c r="FI45" s="22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2"/>
      <c r="FZ45" s="23"/>
      <c r="GA45" s="22"/>
      <c r="GB45" s="23"/>
      <c r="GC45" s="22"/>
      <c r="GD45" s="23"/>
      <c r="GE45" s="22"/>
      <c r="GF45" s="23"/>
      <c r="GG45" s="23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22"/>
      <c r="HH45" s="23"/>
      <c r="HI45" s="22"/>
      <c r="HJ45" s="23"/>
      <c r="HK45" s="22"/>
      <c r="HL45" s="23"/>
      <c r="HM45" s="22"/>
      <c r="HN45" s="23"/>
      <c r="HO45" s="22"/>
      <c r="HP45" s="23"/>
      <c r="HQ45" s="22"/>
      <c r="HR45" s="23"/>
      <c r="HS45" s="22"/>
      <c r="HT45" s="23"/>
      <c r="HU45" s="22"/>
      <c r="HV45" s="23"/>
      <c r="HW45" s="22"/>
      <c r="HX45" s="23"/>
      <c r="HY45" s="1">
        <f t="shared" si="4"/>
        <v>1</v>
      </c>
      <c r="HZ45" s="1"/>
    </row>
    <row r="46" spans="1:234" x14ac:dyDescent="0.25">
      <c r="A46" s="1">
        <v>2440</v>
      </c>
      <c r="B46" s="2" t="s">
        <v>77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>
        <v>1</v>
      </c>
      <c r="AJ46" s="23"/>
      <c r="AK46" s="22"/>
      <c r="AL46" s="23"/>
      <c r="AM46" s="22"/>
      <c r="AN46" s="23"/>
      <c r="AO46" s="22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3"/>
      <c r="BP46" s="22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2"/>
      <c r="CP46" s="23"/>
      <c r="CQ46" s="22"/>
      <c r="CR46" s="23"/>
      <c r="CS46" s="22"/>
      <c r="CT46" s="23"/>
      <c r="CU46" s="22"/>
      <c r="CV46" s="22"/>
      <c r="CW46" s="22"/>
      <c r="CX46" s="23"/>
      <c r="CY46" s="23"/>
      <c r="CZ46" s="22"/>
      <c r="DA46" s="23"/>
      <c r="DB46" s="22"/>
      <c r="DC46" s="23"/>
      <c r="DD46" s="22"/>
      <c r="DE46" s="23"/>
      <c r="DF46" s="22"/>
      <c r="DG46" s="23"/>
      <c r="DH46" s="23"/>
      <c r="DI46" s="22"/>
      <c r="DJ46" s="23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2"/>
      <c r="DW46" s="22"/>
      <c r="DX46" s="23"/>
      <c r="DY46" s="22"/>
      <c r="DZ46" s="23"/>
      <c r="EA46" s="23"/>
      <c r="EB46" s="23"/>
      <c r="EC46" s="23"/>
      <c r="ED46" s="22"/>
      <c r="EE46" s="23"/>
      <c r="EF46" s="22"/>
      <c r="EG46" s="23"/>
      <c r="EH46" s="22"/>
      <c r="EI46" s="23"/>
      <c r="EJ46" s="23"/>
      <c r="EK46" s="22"/>
      <c r="EL46" s="23"/>
      <c r="EM46" s="22"/>
      <c r="EN46" s="23"/>
      <c r="EO46" s="22"/>
      <c r="EP46" s="23"/>
      <c r="EQ46" s="22"/>
      <c r="ER46" s="23"/>
      <c r="ES46" s="22"/>
      <c r="ET46" s="23"/>
      <c r="EU46" s="22"/>
      <c r="EV46" s="23"/>
      <c r="EW46" s="22"/>
      <c r="EX46" s="22"/>
      <c r="EY46" s="22"/>
      <c r="EZ46" s="22"/>
      <c r="FA46" s="23"/>
      <c r="FB46" s="22"/>
      <c r="FC46" s="23"/>
      <c r="FD46" s="22"/>
      <c r="FE46" s="23"/>
      <c r="FF46" s="22"/>
      <c r="FG46" s="22"/>
      <c r="FH46" s="22"/>
      <c r="FI46" s="22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2"/>
      <c r="FZ46" s="23"/>
      <c r="GA46" s="22"/>
      <c r="GB46" s="23"/>
      <c r="GC46" s="22"/>
      <c r="GD46" s="23"/>
      <c r="GE46" s="22"/>
      <c r="GF46" s="23"/>
      <c r="GG46" s="23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22"/>
      <c r="HH46" s="23"/>
      <c r="HI46" s="22"/>
      <c r="HJ46" s="23"/>
      <c r="HK46" s="22"/>
      <c r="HL46" s="23"/>
      <c r="HM46" s="22"/>
      <c r="HN46" s="23"/>
      <c r="HO46" s="22"/>
      <c r="HP46" s="23"/>
      <c r="HQ46" s="22"/>
      <c r="HR46" s="23"/>
      <c r="HS46" s="22"/>
      <c r="HT46" s="23"/>
      <c r="HU46" s="22"/>
      <c r="HV46" s="23"/>
      <c r="HW46" s="22"/>
      <c r="HX46" s="23"/>
      <c r="HY46" s="1">
        <f t="shared" si="4"/>
        <v>1</v>
      </c>
      <c r="HZ46" s="1"/>
    </row>
    <row r="47" spans="1:234" x14ac:dyDescent="0.25">
      <c r="A47" s="1">
        <v>2450</v>
      </c>
      <c r="B47" s="2" t="s">
        <v>78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>
        <v>6</v>
      </c>
      <c r="AJ47" s="23">
        <v>7</v>
      </c>
      <c r="AK47" s="22">
        <v>3</v>
      </c>
      <c r="AL47" s="23"/>
      <c r="AM47" s="22"/>
      <c r="AN47" s="23"/>
      <c r="AO47" s="22"/>
      <c r="AP47" s="22">
        <v>8</v>
      </c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3"/>
      <c r="BP47" s="22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2"/>
      <c r="CP47" s="23"/>
      <c r="CQ47" s="22"/>
      <c r="CR47" s="23"/>
      <c r="CS47" s="22"/>
      <c r="CT47" s="23"/>
      <c r="CU47" s="22"/>
      <c r="CV47" s="22"/>
      <c r="CW47" s="22"/>
      <c r="CX47" s="23"/>
      <c r="CY47" s="23"/>
      <c r="CZ47" s="22"/>
      <c r="DA47" s="23"/>
      <c r="DB47" s="22"/>
      <c r="DC47" s="23"/>
      <c r="DD47" s="22"/>
      <c r="DE47" s="23"/>
      <c r="DF47" s="22"/>
      <c r="DG47" s="23"/>
      <c r="DH47" s="23"/>
      <c r="DI47" s="22"/>
      <c r="DJ47" s="23"/>
      <c r="DK47" s="22"/>
      <c r="DL47" s="23"/>
      <c r="DM47" s="22"/>
      <c r="DN47" s="23"/>
      <c r="DO47" s="22"/>
      <c r="DP47" s="23"/>
      <c r="DQ47" s="22"/>
      <c r="DR47" s="23"/>
      <c r="DS47" s="22"/>
      <c r="DT47" s="23"/>
      <c r="DU47" s="22"/>
      <c r="DV47" s="22"/>
      <c r="DW47" s="22"/>
      <c r="DX47" s="23"/>
      <c r="DY47" s="22"/>
      <c r="DZ47" s="23"/>
      <c r="EA47" s="23"/>
      <c r="EB47" s="23"/>
      <c r="EC47" s="23"/>
      <c r="ED47" s="22"/>
      <c r="EE47" s="23"/>
      <c r="EF47" s="22"/>
      <c r="EG47" s="23"/>
      <c r="EH47" s="22"/>
      <c r="EI47" s="23"/>
      <c r="EJ47" s="23"/>
      <c r="EK47" s="22"/>
      <c r="EL47" s="23"/>
      <c r="EM47" s="22"/>
      <c r="EN47" s="23"/>
      <c r="EO47" s="22"/>
      <c r="EP47" s="23"/>
      <c r="EQ47" s="22"/>
      <c r="ER47" s="23"/>
      <c r="ES47" s="22"/>
      <c r="ET47" s="23"/>
      <c r="EU47" s="22"/>
      <c r="EV47" s="23"/>
      <c r="EW47" s="22"/>
      <c r="EX47" s="22"/>
      <c r="EY47" s="22"/>
      <c r="EZ47" s="22"/>
      <c r="FA47" s="23"/>
      <c r="FB47" s="22"/>
      <c r="FC47" s="23"/>
      <c r="FD47" s="22"/>
      <c r="FE47" s="23"/>
      <c r="FF47" s="22"/>
      <c r="FG47" s="22"/>
      <c r="FH47" s="22"/>
      <c r="FI47" s="22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2"/>
      <c r="FZ47" s="23"/>
      <c r="GA47" s="22"/>
      <c r="GB47" s="23"/>
      <c r="GC47" s="22"/>
      <c r="GD47" s="23"/>
      <c r="GE47" s="22"/>
      <c r="GF47" s="23"/>
      <c r="GG47" s="23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22"/>
      <c r="HH47" s="23"/>
      <c r="HI47" s="22"/>
      <c r="HJ47" s="23"/>
      <c r="HK47" s="22"/>
      <c r="HL47" s="23"/>
      <c r="HM47" s="22"/>
      <c r="HN47" s="23"/>
      <c r="HO47" s="22"/>
      <c r="HP47" s="23"/>
      <c r="HQ47" s="22"/>
      <c r="HR47" s="23"/>
      <c r="HS47" s="22"/>
      <c r="HT47" s="23"/>
      <c r="HU47" s="22"/>
      <c r="HV47" s="23"/>
      <c r="HW47" s="22"/>
      <c r="HX47" s="23"/>
      <c r="HY47" s="1">
        <f t="shared" si="4"/>
        <v>24</v>
      </c>
      <c r="HZ47" s="1"/>
    </row>
    <row r="48" spans="1:234" x14ac:dyDescent="0.25">
      <c r="A48" s="1">
        <v>2500</v>
      </c>
      <c r="B48" s="2" t="s">
        <v>79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3"/>
      <c r="BP48" s="22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2"/>
      <c r="CP48" s="23"/>
      <c r="CQ48" s="22"/>
      <c r="CR48" s="23"/>
      <c r="CS48" s="22"/>
      <c r="CT48" s="23"/>
      <c r="CU48" s="22"/>
      <c r="CV48" s="22"/>
      <c r="CW48" s="22"/>
      <c r="CX48" s="23"/>
      <c r="CY48" s="23"/>
      <c r="CZ48" s="22"/>
      <c r="DA48" s="23"/>
      <c r="DB48" s="22"/>
      <c r="DC48" s="23"/>
      <c r="DD48" s="22"/>
      <c r="DE48" s="23"/>
      <c r="DF48" s="22"/>
      <c r="DG48" s="23"/>
      <c r="DH48" s="23"/>
      <c r="DI48" s="22"/>
      <c r="DJ48" s="23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2"/>
      <c r="DW48" s="22"/>
      <c r="DX48" s="23"/>
      <c r="DY48" s="22"/>
      <c r="DZ48" s="23"/>
      <c r="EA48" s="23"/>
      <c r="EB48" s="23"/>
      <c r="EC48" s="23"/>
      <c r="ED48" s="22">
        <v>1</v>
      </c>
      <c r="EE48" s="23"/>
      <c r="EF48" s="22"/>
      <c r="EG48" s="23"/>
      <c r="EH48" s="22"/>
      <c r="EI48" s="23"/>
      <c r="EJ48" s="23"/>
      <c r="EK48" s="22"/>
      <c r="EL48" s="23"/>
      <c r="EM48" s="22"/>
      <c r="EN48" s="23"/>
      <c r="EO48" s="22"/>
      <c r="EP48" s="23"/>
      <c r="EQ48" s="22"/>
      <c r="ER48" s="23"/>
      <c r="ES48" s="22"/>
      <c r="ET48" s="23"/>
      <c r="EU48" s="22"/>
      <c r="EV48" s="23"/>
      <c r="EW48" s="22"/>
      <c r="EX48" s="22"/>
      <c r="EY48" s="22"/>
      <c r="EZ48" s="22"/>
      <c r="FA48" s="23"/>
      <c r="FB48" s="22"/>
      <c r="FC48" s="23"/>
      <c r="FD48" s="22"/>
      <c r="FE48" s="23"/>
      <c r="FF48" s="22"/>
      <c r="FG48" s="22"/>
      <c r="FH48" s="22"/>
      <c r="FI48" s="22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2"/>
      <c r="FZ48" s="23"/>
      <c r="GA48" s="22"/>
      <c r="GB48" s="23"/>
      <c r="GC48" s="22"/>
      <c r="GD48" s="23"/>
      <c r="GE48" s="22"/>
      <c r="GF48" s="23"/>
      <c r="GG48" s="23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22"/>
      <c r="HH48" s="23"/>
      <c r="HI48" s="22"/>
      <c r="HJ48" s="23"/>
      <c r="HK48" s="22"/>
      <c r="HL48" s="23"/>
      <c r="HM48" s="22"/>
      <c r="HN48" s="23"/>
      <c r="HO48" s="22"/>
      <c r="HP48" s="23"/>
      <c r="HQ48" s="22"/>
      <c r="HR48" s="23"/>
      <c r="HS48" s="22"/>
      <c r="HT48" s="23"/>
      <c r="HU48" s="22"/>
      <c r="HV48" s="23"/>
      <c r="HW48" s="22"/>
      <c r="HX48" s="23"/>
      <c r="HY48" s="1">
        <f t="shared" si="4"/>
        <v>1</v>
      </c>
      <c r="HZ48" s="1"/>
    </row>
    <row r="49" spans="1:234" x14ac:dyDescent="0.25">
      <c r="A49" s="1">
        <v>2510</v>
      </c>
      <c r="B49" s="2" t="s">
        <v>80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>
        <v>9</v>
      </c>
      <c r="AJ49" s="23"/>
      <c r="AK49" s="22"/>
      <c r="AL49" s="23"/>
      <c r="AM49" s="22"/>
      <c r="AN49" s="23"/>
      <c r="AO49" s="22"/>
      <c r="AP49" s="22">
        <v>9</v>
      </c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3"/>
      <c r="BP49" s="22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2"/>
      <c r="CP49" s="23"/>
      <c r="CQ49" s="22"/>
      <c r="CR49" s="23"/>
      <c r="CS49" s="22"/>
      <c r="CT49" s="23"/>
      <c r="CU49" s="22"/>
      <c r="CV49" s="22"/>
      <c r="CW49" s="22"/>
      <c r="CX49" s="23"/>
      <c r="CY49" s="23"/>
      <c r="CZ49" s="22"/>
      <c r="DA49" s="23"/>
      <c r="DB49" s="22"/>
      <c r="DC49" s="23"/>
      <c r="DD49" s="22"/>
      <c r="DE49" s="23"/>
      <c r="DF49" s="22"/>
      <c r="DG49" s="23"/>
      <c r="DH49" s="23"/>
      <c r="DI49" s="22"/>
      <c r="DJ49" s="23"/>
      <c r="DK49" s="22"/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2"/>
      <c r="DW49" s="22"/>
      <c r="DX49" s="23"/>
      <c r="DY49" s="22"/>
      <c r="DZ49" s="23"/>
      <c r="EA49" s="23"/>
      <c r="EB49" s="23"/>
      <c r="EC49" s="23"/>
      <c r="ED49" s="22"/>
      <c r="EE49" s="23"/>
      <c r="EF49" s="22"/>
      <c r="EG49" s="23"/>
      <c r="EH49" s="22"/>
      <c r="EI49" s="23"/>
      <c r="EJ49" s="23"/>
      <c r="EK49" s="22"/>
      <c r="EL49" s="23"/>
      <c r="EM49" s="22"/>
      <c r="EN49" s="23"/>
      <c r="EO49" s="22"/>
      <c r="EP49" s="23"/>
      <c r="EQ49" s="22"/>
      <c r="ER49" s="23"/>
      <c r="ES49" s="22"/>
      <c r="ET49" s="23"/>
      <c r="EU49" s="22"/>
      <c r="EV49" s="23"/>
      <c r="EW49" s="22"/>
      <c r="EX49" s="22"/>
      <c r="EY49" s="22"/>
      <c r="EZ49" s="22"/>
      <c r="FA49" s="23"/>
      <c r="FB49" s="22"/>
      <c r="FC49" s="23"/>
      <c r="FD49" s="22"/>
      <c r="FE49" s="23"/>
      <c r="FF49" s="22"/>
      <c r="FG49" s="22"/>
      <c r="FH49" s="22"/>
      <c r="FI49" s="22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2"/>
      <c r="FZ49" s="23"/>
      <c r="GA49" s="22"/>
      <c r="GB49" s="23"/>
      <c r="GC49" s="22"/>
      <c r="GD49" s="23"/>
      <c r="GE49" s="22"/>
      <c r="GF49" s="23"/>
      <c r="GG49" s="23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22"/>
      <c r="HH49" s="23"/>
      <c r="HI49" s="22"/>
      <c r="HJ49" s="23"/>
      <c r="HK49" s="22"/>
      <c r="HL49" s="23"/>
      <c r="HM49" s="22"/>
      <c r="HN49" s="23"/>
      <c r="HO49" s="22"/>
      <c r="HP49" s="23"/>
      <c r="HQ49" s="22"/>
      <c r="HR49" s="23"/>
      <c r="HS49" s="22"/>
      <c r="HT49" s="23"/>
      <c r="HU49" s="22"/>
      <c r="HV49" s="23"/>
      <c r="HW49" s="22"/>
      <c r="HX49" s="23"/>
      <c r="HY49" s="1">
        <f t="shared" si="4"/>
        <v>18</v>
      </c>
      <c r="HZ49" s="1"/>
    </row>
    <row r="50" spans="1:234" x14ac:dyDescent="0.25">
      <c r="A50" s="1">
        <v>2540</v>
      </c>
      <c r="B50" s="2" t="s">
        <v>81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>
        <v>1</v>
      </c>
      <c r="AJ50" s="23"/>
      <c r="AK50" s="22"/>
      <c r="AL50" s="23"/>
      <c r="AM50" s="22"/>
      <c r="AN50" s="23"/>
      <c r="AO50" s="22"/>
      <c r="AP50" s="22"/>
      <c r="AQ50" s="23"/>
      <c r="AR50" s="22">
        <v>2</v>
      </c>
      <c r="AS50" s="23"/>
      <c r="AT50" s="22"/>
      <c r="AU50" s="23"/>
      <c r="AV50" s="22">
        <v>3</v>
      </c>
      <c r="AW50" s="23"/>
      <c r="AX50" s="22"/>
      <c r="AY50" s="23"/>
      <c r="AZ50" s="22"/>
      <c r="BA50" s="23"/>
      <c r="BB50" s="22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3"/>
      <c r="BP50" s="22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2"/>
      <c r="CP50" s="23"/>
      <c r="CQ50" s="22"/>
      <c r="CR50" s="23"/>
      <c r="CS50" s="22"/>
      <c r="CT50" s="23"/>
      <c r="CU50" s="22"/>
      <c r="CV50" s="22"/>
      <c r="CW50" s="22"/>
      <c r="CX50" s="23"/>
      <c r="CY50" s="23"/>
      <c r="CZ50" s="22"/>
      <c r="DA50" s="23"/>
      <c r="DB50" s="22"/>
      <c r="DC50" s="23"/>
      <c r="DD50" s="22"/>
      <c r="DE50" s="23"/>
      <c r="DF50" s="22"/>
      <c r="DG50" s="23"/>
      <c r="DH50" s="23"/>
      <c r="DI50" s="22"/>
      <c r="DJ50" s="23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2"/>
      <c r="DW50" s="22"/>
      <c r="DX50" s="23"/>
      <c r="DY50" s="22"/>
      <c r="DZ50" s="23"/>
      <c r="EA50" s="23"/>
      <c r="EB50" s="23"/>
      <c r="EC50" s="23"/>
      <c r="ED50" s="22"/>
      <c r="EE50" s="23"/>
      <c r="EF50" s="22"/>
      <c r="EG50" s="23"/>
      <c r="EH50" s="22"/>
      <c r="EI50" s="23"/>
      <c r="EJ50" s="23"/>
      <c r="EK50" s="22"/>
      <c r="EL50" s="23"/>
      <c r="EM50" s="22"/>
      <c r="EN50" s="23"/>
      <c r="EO50" s="22"/>
      <c r="EP50" s="23"/>
      <c r="EQ50" s="22"/>
      <c r="ER50" s="23"/>
      <c r="ES50" s="22"/>
      <c r="ET50" s="23"/>
      <c r="EU50" s="22"/>
      <c r="EV50" s="23"/>
      <c r="EW50" s="22"/>
      <c r="EX50" s="22"/>
      <c r="EY50" s="22"/>
      <c r="EZ50" s="22"/>
      <c r="FA50" s="23"/>
      <c r="FB50" s="22"/>
      <c r="FC50" s="23"/>
      <c r="FD50" s="22"/>
      <c r="FE50" s="23"/>
      <c r="FF50" s="22"/>
      <c r="FG50" s="22"/>
      <c r="FH50" s="22"/>
      <c r="FI50" s="22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2"/>
      <c r="FZ50" s="23"/>
      <c r="GA50" s="22"/>
      <c r="GB50" s="23"/>
      <c r="GC50" s="22"/>
      <c r="GD50" s="23"/>
      <c r="GE50" s="22"/>
      <c r="GF50" s="23"/>
      <c r="GG50" s="23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22"/>
      <c r="HH50" s="23"/>
      <c r="HI50" s="22"/>
      <c r="HJ50" s="23"/>
      <c r="HK50" s="22"/>
      <c r="HL50" s="23"/>
      <c r="HM50" s="22"/>
      <c r="HN50" s="23"/>
      <c r="HO50" s="22"/>
      <c r="HP50" s="23"/>
      <c r="HQ50" s="22"/>
      <c r="HR50" s="23"/>
      <c r="HS50" s="22"/>
      <c r="HT50" s="23"/>
      <c r="HU50" s="22"/>
      <c r="HV50" s="23"/>
      <c r="HW50" s="22"/>
      <c r="HX50" s="23"/>
      <c r="HY50" s="1">
        <f t="shared" si="4"/>
        <v>6</v>
      </c>
      <c r="HZ50" s="1"/>
    </row>
    <row r="51" spans="1:234" x14ac:dyDescent="0.25">
      <c r="A51" s="1">
        <v>2580</v>
      </c>
      <c r="B51" s="2" t="s">
        <v>82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>
        <v>1</v>
      </c>
      <c r="AK51" s="22"/>
      <c r="AL51" s="23"/>
      <c r="AM51" s="22"/>
      <c r="AN51" s="23"/>
      <c r="AO51" s="22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3"/>
      <c r="BP51" s="22">
        <v>6</v>
      </c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2"/>
      <c r="CP51" s="23"/>
      <c r="CQ51" s="22"/>
      <c r="CR51" s="23"/>
      <c r="CS51" s="22"/>
      <c r="CT51" s="23"/>
      <c r="CU51" s="22"/>
      <c r="CV51" s="22"/>
      <c r="CW51" s="22"/>
      <c r="CX51" s="23"/>
      <c r="CY51" s="23"/>
      <c r="CZ51" s="22"/>
      <c r="DA51" s="23"/>
      <c r="DB51" s="22"/>
      <c r="DC51" s="23"/>
      <c r="DD51" s="22"/>
      <c r="DE51" s="23"/>
      <c r="DF51" s="22"/>
      <c r="DG51" s="23"/>
      <c r="DH51" s="23"/>
      <c r="DI51" s="22"/>
      <c r="DJ51" s="23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2"/>
      <c r="DW51" s="22"/>
      <c r="DX51" s="23"/>
      <c r="DY51" s="22"/>
      <c r="DZ51" s="23"/>
      <c r="EA51" s="23"/>
      <c r="EB51" s="23"/>
      <c r="EC51" s="23"/>
      <c r="ED51" s="22">
        <v>1</v>
      </c>
      <c r="EE51" s="23"/>
      <c r="EF51" s="22"/>
      <c r="EG51" s="23"/>
      <c r="EH51" s="22"/>
      <c r="EI51" s="23"/>
      <c r="EJ51" s="23"/>
      <c r="EK51" s="22"/>
      <c r="EL51" s="23"/>
      <c r="EM51" s="22"/>
      <c r="EN51" s="23"/>
      <c r="EO51" s="22"/>
      <c r="EP51" s="23"/>
      <c r="EQ51" s="22"/>
      <c r="ER51" s="23"/>
      <c r="ES51" s="22"/>
      <c r="ET51" s="23"/>
      <c r="EU51" s="22"/>
      <c r="EV51" s="23"/>
      <c r="EW51" s="22"/>
      <c r="EX51" s="22"/>
      <c r="EY51" s="22"/>
      <c r="EZ51" s="22"/>
      <c r="FA51" s="23"/>
      <c r="FB51" s="22"/>
      <c r="FC51" s="23"/>
      <c r="FD51" s="22"/>
      <c r="FE51" s="23"/>
      <c r="FF51" s="22"/>
      <c r="FG51" s="22"/>
      <c r="FH51" s="22"/>
      <c r="FI51" s="22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2"/>
      <c r="FZ51" s="23"/>
      <c r="GA51" s="22"/>
      <c r="GB51" s="23"/>
      <c r="GC51" s="22"/>
      <c r="GD51" s="23"/>
      <c r="GE51" s="22"/>
      <c r="GF51" s="23"/>
      <c r="GG51" s="23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22"/>
      <c r="HH51" s="23"/>
      <c r="HI51" s="22"/>
      <c r="HJ51" s="23"/>
      <c r="HK51" s="22"/>
      <c r="HL51" s="23"/>
      <c r="HM51" s="22"/>
      <c r="HN51" s="23"/>
      <c r="HO51" s="22"/>
      <c r="HP51" s="23"/>
      <c r="HQ51" s="22"/>
      <c r="HR51" s="23"/>
      <c r="HS51" s="22"/>
      <c r="HT51" s="23"/>
      <c r="HU51" s="22"/>
      <c r="HV51" s="23"/>
      <c r="HW51" s="22"/>
      <c r="HX51" s="23"/>
      <c r="HY51" s="1">
        <f t="shared" si="4"/>
        <v>8</v>
      </c>
      <c r="HZ51" s="1"/>
    </row>
    <row r="52" spans="1:234" x14ac:dyDescent="0.25">
      <c r="A52" s="1">
        <v>2670</v>
      </c>
      <c r="B52" s="2" t="s">
        <v>83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>
        <v>4</v>
      </c>
      <c r="AJ52" s="23"/>
      <c r="AK52" s="22"/>
      <c r="AL52" s="23"/>
      <c r="AM52" s="22"/>
      <c r="AN52" s="23"/>
      <c r="AO52" s="22"/>
      <c r="AP52" s="22">
        <v>2</v>
      </c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3"/>
      <c r="BP52" s="22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2"/>
      <c r="CP52" s="23"/>
      <c r="CQ52" s="22"/>
      <c r="CR52" s="23"/>
      <c r="CS52" s="22"/>
      <c r="CT52" s="23"/>
      <c r="CU52" s="22"/>
      <c r="CV52" s="22"/>
      <c r="CW52" s="22"/>
      <c r="CX52" s="23"/>
      <c r="CY52" s="23"/>
      <c r="CZ52" s="22"/>
      <c r="DA52" s="23"/>
      <c r="DB52" s="22"/>
      <c r="DC52" s="23"/>
      <c r="DD52" s="22"/>
      <c r="DE52" s="23"/>
      <c r="DF52" s="22"/>
      <c r="DG52" s="23"/>
      <c r="DH52" s="23"/>
      <c r="DI52" s="22"/>
      <c r="DJ52" s="23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>
        <v>12</v>
      </c>
      <c r="DV52" s="22"/>
      <c r="DW52" s="22"/>
      <c r="DX52" s="23"/>
      <c r="DY52" s="22"/>
      <c r="DZ52" s="23"/>
      <c r="EA52" s="23"/>
      <c r="EB52" s="23"/>
      <c r="EC52" s="23"/>
      <c r="ED52" s="22"/>
      <c r="EE52" s="23"/>
      <c r="EF52" s="22"/>
      <c r="EG52" s="23"/>
      <c r="EH52" s="22"/>
      <c r="EI52" s="23"/>
      <c r="EJ52" s="23"/>
      <c r="EK52" s="22"/>
      <c r="EL52" s="23"/>
      <c r="EM52" s="22"/>
      <c r="EN52" s="23"/>
      <c r="EO52" s="22"/>
      <c r="EP52" s="23"/>
      <c r="EQ52" s="22"/>
      <c r="ER52" s="23"/>
      <c r="ES52" s="22"/>
      <c r="ET52" s="23"/>
      <c r="EU52" s="22"/>
      <c r="EV52" s="23"/>
      <c r="EW52" s="22"/>
      <c r="EX52" s="22"/>
      <c r="EY52" s="22"/>
      <c r="EZ52" s="22"/>
      <c r="FA52" s="23"/>
      <c r="FB52" s="22"/>
      <c r="FC52" s="23"/>
      <c r="FD52" s="22"/>
      <c r="FE52" s="23"/>
      <c r="FF52" s="22">
        <v>1</v>
      </c>
      <c r="FG52" s="22"/>
      <c r="FH52" s="22"/>
      <c r="FI52" s="22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2"/>
      <c r="FZ52" s="23"/>
      <c r="GA52" s="22"/>
      <c r="GB52" s="23"/>
      <c r="GC52" s="22"/>
      <c r="GD52" s="23"/>
      <c r="GE52" s="22"/>
      <c r="GF52" s="23"/>
      <c r="GG52" s="23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22"/>
      <c r="HH52" s="23"/>
      <c r="HI52" s="22"/>
      <c r="HJ52" s="23"/>
      <c r="HK52" s="22"/>
      <c r="HL52" s="23"/>
      <c r="HM52" s="22"/>
      <c r="HN52" s="23"/>
      <c r="HO52" s="22"/>
      <c r="HP52" s="23"/>
      <c r="HQ52" s="22"/>
      <c r="HR52" s="23"/>
      <c r="HS52" s="22"/>
      <c r="HT52" s="23"/>
      <c r="HU52" s="22"/>
      <c r="HV52" s="23"/>
      <c r="HW52" s="22"/>
      <c r="HX52" s="23"/>
      <c r="HY52" s="1">
        <f t="shared" si="4"/>
        <v>19</v>
      </c>
      <c r="HZ52" s="1"/>
    </row>
    <row r="53" spans="1:234" x14ac:dyDescent="0.25">
      <c r="A53" s="1">
        <v>2850</v>
      </c>
      <c r="B53" s="2" t="s">
        <v>90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3"/>
      <c r="BP53" s="22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2"/>
      <c r="CP53" s="23"/>
      <c r="CQ53" s="22"/>
      <c r="CR53" s="23"/>
      <c r="CS53" s="22"/>
      <c r="CT53" s="23"/>
      <c r="CU53" s="22"/>
      <c r="CV53" s="22"/>
      <c r="CW53" s="22"/>
      <c r="CX53" s="23"/>
      <c r="CY53" s="23"/>
      <c r="CZ53" s="22"/>
      <c r="DA53" s="23"/>
      <c r="DB53" s="22"/>
      <c r="DC53" s="23"/>
      <c r="DD53" s="22"/>
      <c r="DE53" s="23"/>
      <c r="DF53" s="22"/>
      <c r="DG53" s="23"/>
      <c r="DH53" s="23"/>
      <c r="DI53" s="22"/>
      <c r="DJ53" s="23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/>
      <c r="DV53" s="22"/>
      <c r="DW53" s="22"/>
      <c r="DX53" s="23">
        <v>3</v>
      </c>
      <c r="DY53" s="22"/>
      <c r="DZ53" s="23"/>
      <c r="EA53" s="23"/>
      <c r="EB53" s="23"/>
      <c r="EC53" s="23"/>
      <c r="ED53" s="22"/>
      <c r="EE53" s="23"/>
      <c r="EF53" s="22"/>
      <c r="EG53" s="23"/>
      <c r="EH53" s="22"/>
      <c r="EI53" s="23"/>
      <c r="EJ53" s="23"/>
      <c r="EK53" s="22"/>
      <c r="EL53" s="23"/>
      <c r="EM53" s="22"/>
      <c r="EN53" s="23"/>
      <c r="EO53" s="22"/>
      <c r="EP53" s="23"/>
      <c r="EQ53" s="22"/>
      <c r="ER53" s="23"/>
      <c r="ES53" s="22"/>
      <c r="ET53" s="23"/>
      <c r="EU53" s="22"/>
      <c r="EV53" s="23"/>
      <c r="EW53" s="22"/>
      <c r="EX53" s="22"/>
      <c r="EY53" s="22"/>
      <c r="EZ53" s="22"/>
      <c r="FA53" s="23"/>
      <c r="FB53" s="22"/>
      <c r="FC53" s="23"/>
      <c r="FD53" s="22"/>
      <c r="FE53" s="23"/>
      <c r="FF53" s="22"/>
      <c r="FG53" s="22"/>
      <c r="FH53" s="22"/>
      <c r="FI53" s="22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2"/>
      <c r="FZ53" s="23"/>
      <c r="GA53" s="22"/>
      <c r="GB53" s="23"/>
      <c r="GC53" s="22"/>
      <c r="GD53" s="23"/>
      <c r="GE53" s="22"/>
      <c r="GF53" s="23"/>
      <c r="GG53" s="23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22"/>
      <c r="HH53" s="23"/>
      <c r="HI53" s="22"/>
      <c r="HJ53" s="23"/>
      <c r="HK53" s="22"/>
      <c r="HL53" s="23"/>
      <c r="HM53" s="22"/>
      <c r="HN53" s="23"/>
      <c r="HO53" s="22"/>
      <c r="HP53" s="23"/>
      <c r="HQ53" s="22"/>
      <c r="HR53" s="23"/>
      <c r="HS53" s="22"/>
      <c r="HT53" s="23"/>
      <c r="HU53" s="22"/>
      <c r="HV53" s="23"/>
      <c r="HW53" s="22"/>
      <c r="HX53" s="23"/>
      <c r="HY53" s="1">
        <f t="shared" si="4"/>
        <v>3</v>
      </c>
      <c r="HZ53" s="1"/>
    </row>
    <row r="54" spans="1:234" x14ac:dyDescent="0.25">
      <c r="A54" s="1">
        <v>2930</v>
      </c>
      <c r="B54" s="2" t="s">
        <v>91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3"/>
      <c r="BP54" s="22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2"/>
      <c r="CP54" s="23"/>
      <c r="CQ54" s="22"/>
      <c r="CR54" s="23"/>
      <c r="CS54" s="22"/>
      <c r="CT54" s="23"/>
      <c r="CU54" s="22"/>
      <c r="CV54" s="22"/>
      <c r="CW54" s="22"/>
      <c r="CX54" s="23"/>
      <c r="CY54" s="23"/>
      <c r="CZ54" s="22"/>
      <c r="DA54" s="23"/>
      <c r="DB54" s="22"/>
      <c r="DC54" s="23"/>
      <c r="DD54" s="22"/>
      <c r="DE54" s="23"/>
      <c r="DF54" s="22"/>
      <c r="DG54" s="23"/>
      <c r="DH54" s="23"/>
      <c r="DI54" s="22"/>
      <c r="DJ54" s="23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2"/>
      <c r="DW54" s="22"/>
      <c r="DX54" s="23"/>
      <c r="DY54" s="22"/>
      <c r="DZ54" s="23"/>
      <c r="EA54" s="23"/>
      <c r="EB54" s="23"/>
      <c r="EC54" s="23"/>
      <c r="ED54" s="22"/>
      <c r="EE54" s="23"/>
      <c r="EF54" s="22"/>
      <c r="EG54" s="23"/>
      <c r="EH54" s="22"/>
      <c r="EI54" s="23"/>
      <c r="EJ54" s="23"/>
      <c r="EK54" s="22"/>
      <c r="EL54" s="23"/>
      <c r="EM54" s="22"/>
      <c r="EN54" s="23"/>
      <c r="EO54" s="22"/>
      <c r="EP54" s="23"/>
      <c r="EQ54" s="22"/>
      <c r="ER54" s="23"/>
      <c r="ES54" s="22"/>
      <c r="ET54" s="23"/>
      <c r="EU54" s="22"/>
      <c r="EV54" s="23"/>
      <c r="EW54" s="22"/>
      <c r="EX54" s="22"/>
      <c r="EY54" s="22"/>
      <c r="EZ54" s="22"/>
      <c r="FA54" s="23"/>
      <c r="FB54" s="22"/>
      <c r="FC54" s="23"/>
      <c r="FD54" s="22"/>
      <c r="FE54" s="23"/>
      <c r="FF54" s="22"/>
      <c r="FG54" s="22"/>
      <c r="FH54" s="22"/>
      <c r="FI54" s="22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2"/>
      <c r="FZ54" s="23"/>
      <c r="GA54" s="22"/>
      <c r="GB54" s="23"/>
      <c r="GC54" s="22"/>
      <c r="GD54" s="23"/>
      <c r="GE54" s="22"/>
      <c r="GF54" s="23"/>
      <c r="GG54" s="23"/>
      <c r="GH54" s="23">
        <v>1</v>
      </c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22"/>
      <c r="HH54" s="23"/>
      <c r="HI54" s="22"/>
      <c r="HJ54" s="23"/>
      <c r="HK54" s="22"/>
      <c r="HL54" s="23"/>
      <c r="HM54" s="22"/>
      <c r="HN54" s="23"/>
      <c r="HO54" s="22"/>
      <c r="HP54" s="23"/>
      <c r="HQ54" s="22"/>
      <c r="HR54" s="23"/>
      <c r="HS54" s="22"/>
      <c r="HT54" s="23"/>
      <c r="HU54" s="22"/>
      <c r="HV54" s="23"/>
      <c r="HW54" s="22"/>
      <c r="HX54" s="23"/>
      <c r="HY54" s="1">
        <f t="shared" si="4"/>
        <v>1</v>
      </c>
      <c r="HZ54" s="1"/>
    </row>
    <row r="55" spans="1:234" x14ac:dyDescent="0.25">
      <c r="A55" s="1">
        <v>3060</v>
      </c>
      <c r="B55" s="2" t="s">
        <v>92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3"/>
      <c r="BP55" s="22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2"/>
      <c r="CP55" s="23"/>
      <c r="CQ55" s="22"/>
      <c r="CR55" s="23"/>
      <c r="CS55" s="22"/>
      <c r="CT55" s="23"/>
      <c r="CU55" s="22"/>
      <c r="CV55" s="22"/>
      <c r="CW55" s="22"/>
      <c r="CX55" s="23"/>
      <c r="CY55" s="23"/>
      <c r="CZ55" s="22"/>
      <c r="DA55" s="23"/>
      <c r="DB55" s="22"/>
      <c r="DC55" s="23"/>
      <c r="DD55" s="22"/>
      <c r="DE55" s="23"/>
      <c r="DF55" s="22"/>
      <c r="DG55" s="23"/>
      <c r="DH55" s="23"/>
      <c r="DI55" s="22"/>
      <c r="DJ55" s="23"/>
      <c r="DK55" s="22"/>
      <c r="DL55" s="23"/>
      <c r="DM55" s="22"/>
      <c r="DN55" s="23"/>
      <c r="DO55" s="22"/>
      <c r="DP55" s="23"/>
      <c r="DQ55" s="22"/>
      <c r="DR55" s="23"/>
      <c r="DS55" s="22"/>
      <c r="DT55" s="23"/>
      <c r="DU55" s="22"/>
      <c r="DV55" s="22"/>
      <c r="DW55" s="22"/>
      <c r="DX55" s="23"/>
      <c r="DY55" s="22"/>
      <c r="DZ55" s="23"/>
      <c r="EA55" s="23"/>
      <c r="EB55" s="23"/>
      <c r="EC55" s="23"/>
      <c r="ED55" s="22"/>
      <c r="EE55" s="23"/>
      <c r="EF55" s="22"/>
      <c r="EG55" s="23"/>
      <c r="EH55" s="22"/>
      <c r="EI55" s="23"/>
      <c r="EJ55" s="23"/>
      <c r="EK55" s="22"/>
      <c r="EL55" s="23"/>
      <c r="EM55" s="22"/>
      <c r="EN55" s="23"/>
      <c r="EO55" s="22"/>
      <c r="EP55" s="23"/>
      <c r="EQ55" s="22"/>
      <c r="ER55" s="23"/>
      <c r="ES55" s="22"/>
      <c r="ET55" s="23"/>
      <c r="EU55" s="22"/>
      <c r="EV55" s="23">
        <v>1</v>
      </c>
      <c r="EW55" s="22"/>
      <c r="EX55" s="22"/>
      <c r="EY55" s="22"/>
      <c r="EZ55" s="22"/>
      <c r="FA55" s="23"/>
      <c r="FB55" s="22"/>
      <c r="FC55" s="23"/>
      <c r="FD55" s="22"/>
      <c r="FE55" s="23"/>
      <c r="FF55" s="22"/>
      <c r="FG55" s="22"/>
      <c r="FH55" s="22"/>
      <c r="FI55" s="22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>
        <v>1</v>
      </c>
      <c r="FY55" s="28">
        <v>0</v>
      </c>
      <c r="FZ55" s="23"/>
      <c r="GA55" s="22"/>
      <c r="GB55" s="23"/>
      <c r="GC55" s="22"/>
      <c r="GD55" s="23"/>
      <c r="GE55" s="22"/>
      <c r="GF55" s="23"/>
      <c r="GG55" s="23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22"/>
      <c r="HH55" s="23"/>
      <c r="HI55" s="22"/>
      <c r="HJ55" s="23"/>
      <c r="HK55" s="22"/>
      <c r="HL55" s="23"/>
      <c r="HM55" s="22"/>
      <c r="HN55" s="23"/>
      <c r="HO55" s="22"/>
      <c r="HP55" s="23"/>
      <c r="HQ55" s="22"/>
      <c r="HR55" s="23"/>
      <c r="HS55" s="22"/>
      <c r="HT55" s="23"/>
      <c r="HU55" s="22"/>
      <c r="HV55" s="23"/>
      <c r="HW55" s="22"/>
      <c r="HX55" s="23"/>
      <c r="HY55" s="1">
        <f t="shared" si="4"/>
        <v>2</v>
      </c>
      <c r="HZ55" s="1"/>
    </row>
    <row r="56" spans="1:234" x14ac:dyDescent="0.25">
      <c r="A56" s="1">
        <v>3090</v>
      </c>
      <c r="B56" s="2" t="s">
        <v>84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2"/>
      <c r="AQ56" s="23">
        <v>5</v>
      </c>
      <c r="AR56" s="22">
        <v>5</v>
      </c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3"/>
      <c r="BP56" s="22"/>
      <c r="BQ56" s="22"/>
      <c r="BR56" s="23"/>
      <c r="BS56" s="22"/>
      <c r="BT56" s="23"/>
      <c r="BU56" s="22"/>
      <c r="BV56" s="23"/>
      <c r="BW56" s="22"/>
      <c r="BX56" s="23"/>
      <c r="BY56" s="22"/>
      <c r="BZ56" s="23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2"/>
      <c r="CP56" s="23"/>
      <c r="CQ56" s="22"/>
      <c r="CR56" s="23"/>
      <c r="CS56" s="22"/>
      <c r="CT56" s="23"/>
      <c r="CU56" s="22"/>
      <c r="CV56" s="22"/>
      <c r="CW56" s="22"/>
      <c r="CX56" s="23"/>
      <c r="CY56" s="23"/>
      <c r="CZ56" s="22"/>
      <c r="DA56" s="23"/>
      <c r="DB56" s="22"/>
      <c r="DC56" s="23"/>
      <c r="DD56" s="22"/>
      <c r="DE56" s="23"/>
      <c r="DF56" s="22"/>
      <c r="DG56" s="23"/>
      <c r="DH56" s="23"/>
      <c r="DI56" s="22"/>
      <c r="DJ56" s="23"/>
      <c r="DK56" s="22"/>
      <c r="DL56" s="23"/>
      <c r="DM56" s="22"/>
      <c r="DN56" s="23"/>
      <c r="DO56" s="22"/>
      <c r="DP56" s="23"/>
      <c r="DQ56" s="22"/>
      <c r="DR56" s="23"/>
      <c r="DS56" s="22"/>
      <c r="DT56" s="23"/>
      <c r="DU56" s="22"/>
      <c r="DV56" s="22"/>
      <c r="DW56" s="22"/>
      <c r="DX56" s="23"/>
      <c r="DY56" s="22"/>
      <c r="DZ56" s="23"/>
      <c r="EA56" s="23"/>
      <c r="EB56" s="23"/>
      <c r="EC56" s="23"/>
      <c r="ED56" s="22"/>
      <c r="EE56" s="23"/>
      <c r="EF56" s="22"/>
      <c r="EG56" s="23"/>
      <c r="EH56" s="22"/>
      <c r="EI56" s="23"/>
      <c r="EJ56" s="23"/>
      <c r="EK56" s="22"/>
      <c r="EL56" s="23"/>
      <c r="EM56" s="22"/>
      <c r="EN56" s="23"/>
      <c r="EO56" s="22"/>
      <c r="EP56" s="23"/>
      <c r="EQ56" s="22"/>
      <c r="ER56" s="23"/>
      <c r="ES56" s="22"/>
      <c r="ET56" s="23"/>
      <c r="EU56" s="22"/>
      <c r="EV56" s="23"/>
      <c r="EW56" s="22"/>
      <c r="EX56" s="22"/>
      <c r="EY56" s="22"/>
      <c r="EZ56" s="22"/>
      <c r="FA56" s="23"/>
      <c r="FB56" s="22"/>
      <c r="FC56" s="23"/>
      <c r="FD56" s="22"/>
      <c r="FE56" s="23"/>
      <c r="FF56" s="22"/>
      <c r="FG56" s="22"/>
      <c r="FH56" s="22"/>
      <c r="FI56" s="22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2"/>
      <c r="FZ56" s="23"/>
      <c r="GA56" s="22"/>
      <c r="GB56" s="23"/>
      <c r="GC56" s="22"/>
      <c r="GD56" s="23"/>
      <c r="GE56" s="22"/>
      <c r="GF56" s="23"/>
      <c r="GG56" s="23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22"/>
      <c r="HH56" s="23"/>
      <c r="HI56" s="22"/>
      <c r="HJ56" s="23"/>
      <c r="HK56" s="22"/>
      <c r="HL56" s="23"/>
      <c r="HM56" s="22"/>
      <c r="HN56" s="23"/>
      <c r="HO56" s="22"/>
      <c r="HP56" s="23"/>
      <c r="HQ56" s="22"/>
      <c r="HR56" s="23"/>
      <c r="HS56" s="22"/>
      <c r="HT56" s="23"/>
      <c r="HU56" s="22"/>
      <c r="HV56" s="23"/>
      <c r="HW56" s="22"/>
      <c r="HX56" s="23"/>
      <c r="HY56" s="1">
        <f t="shared" si="4"/>
        <v>10</v>
      </c>
      <c r="HZ56" s="1"/>
    </row>
    <row r="57" spans="1:234" x14ac:dyDescent="0.25">
      <c r="A57" s="1">
        <v>3100</v>
      </c>
      <c r="B57" s="2" t="s">
        <v>85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3"/>
      <c r="BP57" s="22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2"/>
      <c r="CP57" s="23"/>
      <c r="CQ57" s="22"/>
      <c r="CR57" s="23"/>
      <c r="CS57" s="22"/>
      <c r="CT57" s="23"/>
      <c r="CU57" s="22"/>
      <c r="CV57" s="22"/>
      <c r="CW57" s="22"/>
      <c r="CX57" s="23"/>
      <c r="CY57" s="23"/>
      <c r="CZ57" s="22"/>
      <c r="DA57" s="23"/>
      <c r="DB57" s="22"/>
      <c r="DC57" s="23"/>
      <c r="DD57" s="22"/>
      <c r="DE57" s="23"/>
      <c r="DF57" s="22"/>
      <c r="DG57" s="23"/>
      <c r="DH57" s="23"/>
      <c r="DI57" s="22"/>
      <c r="DJ57" s="23"/>
      <c r="DK57" s="22"/>
      <c r="DL57" s="23"/>
      <c r="DM57" s="22">
        <v>1</v>
      </c>
      <c r="DN57" s="23"/>
      <c r="DO57" s="22"/>
      <c r="DP57" s="23"/>
      <c r="DQ57" s="22"/>
      <c r="DR57" s="23"/>
      <c r="DS57" s="22"/>
      <c r="DT57" s="23"/>
      <c r="DU57" s="22"/>
      <c r="DV57" s="22"/>
      <c r="DW57" s="22"/>
      <c r="DX57" s="23"/>
      <c r="DY57" s="22"/>
      <c r="DZ57" s="23"/>
      <c r="EA57" s="23"/>
      <c r="EB57" s="23"/>
      <c r="EC57" s="23"/>
      <c r="ED57" s="22"/>
      <c r="EE57" s="23"/>
      <c r="EF57" s="22"/>
      <c r="EG57" s="23"/>
      <c r="EH57" s="22"/>
      <c r="EI57" s="23"/>
      <c r="EJ57" s="23"/>
      <c r="EK57" s="22"/>
      <c r="EL57" s="23"/>
      <c r="EM57" s="22"/>
      <c r="EN57" s="23"/>
      <c r="EO57" s="22"/>
      <c r="EP57" s="23"/>
      <c r="EQ57" s="22"/>
      <c r="ER57" s="23"/>
      <c r="ES57" s="22"/>
      <c r="ET57" s="23"/>
      <c r="EU57" s="22"/>
      <c r="EV57" s="23"/>
      <c r="EW57" s="22"/>
      <c r="EX57" s="22"/>
      <c r="EY57" s="22"/>
      <c r="EZ57" s="22"/>
      <c r="FA57" s="23"/>
      <c r="FB57" s="22"/>
      <c r="FC57" s="23"/>
      <c r="FD57" s="22"/>
      <c r="FE57" s="23"/>
      <c r="FF57" s="22"/>
      <c r="FG57" s="22"/>
      <c r="FH57" s="22"/>
      <c r="FI57" s="22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2"/>
      <c r="FZ57" s="23"/>
      <c r="GA57" s="22"/>
      <c r="GB57" s="23"/>
      <c r="GC57" s="22"/>
      <c r="GD57" s="23"/>
      <c r="GE57" s="22"/>
      <c r="GF57" s="23"/>
      <c r="GG57" s="23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22"/>
      <c r="HH57" s="23"/>
      <c r="HI57" s="22"/>
      <c r="HJ57" s="23"/>
      <c r="HK57" s="22"/>
      <c r="HL57" s="23"/>
      <c r="HM57" s="22"/>
      <c r="HN57" s="23"/>
      <c r="HO57" s="22"/>
      <c r="HP57" s="23"/>
      <c r="HQ57" s="22"/>
      <c r="HR57" s="23"/>
      <c r="HS57" s="22"/>
      <c r="HT57" s="23"/>
      <c r="HU57" s="22"/>
      <c r="HV57" s="23"/>
      <c r="HW57" s="22"/>
      <c r="HX57" s="23"/>
      <c r="HY57" s="1">
        <f t="shared" si="4"/>
        <v>1</v>
      </c>
      <c r="HZ57" s="1"/>
    </row>
    <row r="58" spans="1:234" x14ac:dyDescent="0.25">
      <c r="A58" s="1">
        <v>3160</v>
      </c>
      <c r="B58" s="2" t="s">
        <v>86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3"/>
      <c r="BP58" s="22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2"/>
      <c r="CP58" s="23"/>
      <c r="CQ58" s="22"/>
      <c r="CR58" s="23"/>
      <c r="CS58" s="22"/>
      <c r="CT58" s="23"/>
      <c r="CU58" s="22"/>
      <c r="CV58" s="22">
        <v>3</v>
      </c>
      <c r="CW58" s="22"/>
      <c r="CX58" s="23"/>
      <c r="CY58" s="23"/>
      <c r="CZ58" s="22"/>
      <c r="DA58" s="23"/>
      <c r="DB58" s="22"/>
      <c r="DC58" s="23"/>
      <c r="DD58" s="22"/>
      <c r="DE58" s="23"/>
      <c r="DF58" s="22"/>
      <c r="DG58" s="23"/>
      <c r="DH58" s="23"/>
      <c r="DI58" s="22"/>
      <c r="DJ58" s="23"/>
      <c r="DK58" s="22"/>
      <c r="DL58" s="23"/>
      <c r="DM58" s="22">
        <v>8</v>
      </c>
      <c r="DN58" s="23"/>
      <c r="DO58" s="22"/>
      <c r="DP58" s="23"/>
      <c r="DQ58" s="22"/>
      <c r="DR58" s="23"/>
      <c r="DS58" s="22"/>
      <c r="DT58" s="23"/>
      <c r="DU58" s="22"/>
      <c r="DV58" s="22"/>
      <c r="DW58" s="22"/>
      <c r="DX58" s="23"/>
      <c r="DY58" s="22"/>
      <c r="DZ58" s="23"/>
      <c r="EA58" s="23"/>
      <c r="EB58" s="23"/>
      <c r="EC58" s="23"/>
      <c r="ED58" s="22"/>
      <c r="EE58" s="23"/>
      <c r="EF58" s="22"/>
      <c r="EG58" s="23"/>
      <c r="EH58" s="22"/>
      <c r="EI58" s="23"/>
      <c r="EJ58" s="23"/>
      <c r="EK58" s="22"/>
      <c r="EL58" s="23"/>
      <c r="EM58" s="22"/>
      <c r="EN58" s="23"/>
      <c r="EO58" s="22"/>
      <c r="EP58" s="23"/>
      <c r="EQ58" s="22"/>
      <c r="ER58" s="23"/>
      <c r="ES58" s="22"/>
      <c r="ET58" s="23"/>
      <c r="EU58" s="22"/>
      <c r="EV58" s="23"/>
      <c r="EW58" s="22"/>
      <c r="EX58" s="22"/>
      <c r="EY58" s="22"/>
      <c r="EZ58" s="22"/>
      <c r="FA58" s="23"/>
      <c r="FB58" s="22"/>
      <c r="FC58" s="23"/>
      <c r="FD58" s="22"/>
      <c r="FE58" s="23"/>
      <c r="FF58" s="22"/>
      <c r="FG58" s="22"/>
      <c r="FH58" s="22"/>
      <c r="FI58" s="22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/>
      <c r="FY58" s="22"/>
      <c r="FZ58" s="23"/>
      <c r="GA58" s="22"/>
      <c r="GB58" s="23"/>
      <c r="GC58" s="22"/>
      <c r="GD58" s="23"/>
      <c r="GE58" s="22"/>
      <c r="GF58" s="23"/>
      <c r="GG58" s="23"/>
      <c r="GH58" s="23"/>
      <c r="GI58" s="22"/>
      <c r="GJ58" s="23"/>
      <c r="GK58" s="22"/>
      <c r="GL58" s="23"/>
      <c r="GM58" s="22"/>
      <c r="GN58" s="23"/>
      <c r="GO58" s="22"/>
      <c r="GP58" s="23"/>
      <c r="GQ58" s="22"/>
      <c r="GR58" s="23"/>
      <c r="GS58" s="22"/>
      <c r="GT58" s="23"/>
      <c r="GU58" s="22"/>
      <c r="GV58" s="23"/>
      <c r="GW58" s="22"/>
      <c r="GX58" s="23"/>
      <c r="GY58" s="22"/>
      <c r="GZ58" s="23"/>
      <c r="HA58" s="22"/>
      <c r="HB58" s="23"/>
      <c r="HC58" s="22"/>
      <c r="HD58" s="23"/>
      <c r="HE58" s="22"/>
      <c r="HF58" s="23"/>
      <c r="HG58" s="22"/>
      <c r="HH58" s="23"/>
      <c r="HI58" s="22"/>
      <c r="HJ58" s="23"/>
      <c r="HK58" s="22"/>
      <c r="HL58" s="23"/>
      <c r="HM58" s="22"/>
      <c r="HN58" s="23"/>
      <c r="HO58" s="22"/>
      <c r="HP58" s="23"/>
      <c r="HQ58" s="22"/>
      <c r="HR58" s="23"/>
      <c r="HS58" s="22"/>
      <c r="HT58" s="23"/>
      <c r="HU58" s="22"/>
      <c r="HV58" s="23"/>
      <c r="HW58" s="22"/>
      <c r="HX58" s="23"/>
      <c r="HY58" s="1">
        <f t="shared" si="4"/>
        <v>11</v>
      </c>
      <c r="HZ58" s="1"/>
    </row>
    <row r="59" spans="1:234" x14ac:dyDescent="0.25">
      <c r="A59" s="1">
        <v>3230</v>
      </c>
      <c r="B59" s="2" t="s">
        <v>87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/>
      <c r="BN59" s="23"/>
      <c r="BO59" s="23"/>
      <c r="BP59" s="22"/>
      <c r="BQ59" s="22"/>
      <c r="BR59" s="23"/>
      <c r="BS59" s="22"/>
      <c r="BT59" s="23"/>
      <c r="BU59" s="22"/>
      <c r="BV59" s="23"/>
      <c r="BW59" s="22"/>
      <c r="BX59" s="23"/>
      <c r="BY59" s="22"/>
      <c r="BZ59" s="23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2"/>
      <c r="CP59" s="23"/>
      <c r="CQ59" s="22"/>
      <c r="CR59" s="23"/>
      <c r="CS59" s="22"/>
      <c r="CT59" s="23"/>
      <c r="CU59" s="22"/>
      <c r="CV59" s="22"/>
      <c r="CW59" s="22"/>
      <c r="CX59" s="23"/>
      <c r="CY59" s="23"/>
      <c r="CZ59" s="22"/>
      <c r="DA59" s="23"/>
      <c r="DB59" s="22"/>
      <c r="DC59" s="23"/>
      <c r="DD59" s="22"/>
      <c r="DE59" s="23"/>
      <c r="DF59" s="22"/>
      <c r="DG59" s="23"/>
      <c r="DH59" s="23"/>
      <c r="DI59" s="22"/>
      <c r="DJ59" s="23"/>
      <c r="DK59" s="22"/>
      <c r="DL59" s="23"/>
      <c r="DM59" s="22"/>
      <c r="DN59" s="23"/>
      <c r="DO59" s="22"/>
      <c r="DP59" s="23"/>
      <c r="DQ59" s="22"/>
      <c r="DR59" s="23"/>
      <c r="DS59" s="22"/>
      <c r="DT59" s="23"/>
      <c r="DU59" s="22"/>
      <c r="DV59" s="22"/>
      <c r="DW59" s="22"/>
      <c r="DX59" s="23"/>
      <c r="DY59" s="22"/>
      <c r="DZ59" s="23"/>
      <c r="EA59" s="23"/>
      <c r="EB59" s="23"/>
      <c r="EC59" s="23"/>
      <c r="ED59" s="22"/>
      <c r="EE59" s="23"/>
      <c r="EF59" s="22"/>
      <c r="EG59" s="23"/>
      <c r="EH59" s="22"/>
      <c r="EI59" s="23"/>
      <c r="EJ59" s="23"/>
      <c r="EK59" s="22"/>
      <c r="EL59" s="23"/>
      <c r="EM59" s="22"/>
      <c r="EN59" s="23"/>
      <c r="EO59" s="22"/>
      <c r="EP59" s="23"/>
      <c r="EQ59" s="22">
        <v>1</v>
      </c>
      <c r="ER59" s="23"/>
      <c r="ES59" s="22"/>
      <c r="ET59" s="23"/>
      <c r="EU59" s="22"/>
      <c r="EV59" s="23"/>
      <c r="EW59" s="22"/>
      <c r="EX59" s="22"/>
      <c r="EY59" s="22"/>
      <c r="EZ59" s="22"/>
      <c r="FA59" s="23"/>
      <c r="FB59" s="22"/>
      <c r="FC59" s="23"/>
      <c r="FD59" s="22"/>
      <c r="FE59" s="23"/>
      <c r="FF59" s="22">
        <v>1</v>
      </c>
      <c r="FG59" s="22"/>
      <c r="FH59" s="22"/>
      <c r="FI59" s="22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2"/>
      <c r="FZ59" s="23"/>
      <c r="GA59" s="22"/>
      <c r="GB59" s="23"/>
      <c r="GC59" s="22"/>
      <c r="GD59" s="23"/>
      <c r="GE59" s="22"/>
      <c r="GF59" s="23"/>
      <c r="GG59" s="23"/>
      <c r="GH59" s="23"/>
      <c r="GI59" s="22"/>
      <c r="GJ59" s="23"/>
      <c r="GK59" s="22"/>
      <c r="GL59" s="23"/>
      <c r="GM59" s="22"/>
      <c r="GN59" s="23"/>
      <c r="GO59" s="22"/>
      <c r="GP59" s="23"/>
      <c r="GQ59" s="22"/>
      <c r="GR59" s="23"/>
      <c r="GS59" s="22"/>
      <c r="GT59" s="23"/>
      <c r="GU59" s="22"/>
      <c r="GV59" s="23"/>
      <c r="GW59" s="22"/>
      <c r="GX59" s="23"/>
      <c r="GY59" s="22"/>
      <c r="GZ59" s="23"/>
      <c r="HA59" s="22"/>
      <c r="HB59" s="23"/>
      <c r="HC59" s="22"/>
      <c r="HD59" s="23"/>
      <c r="HE59" s="22"/>
      <c r="HF59" s="23"/>
      <c r="HG59" s="22"/>
      <c r="HH59" s="23"/>
      <c r="HI59" s="22"/>
      <c r="HJ59" s="23"/>
      <c r="HK59" s="22"/>
      <c r="HL59" s="23"/>
      <c r="HM59" s="22"/>
      <c r="HN59" s="23"/>
      <c r="HO59" s="22"/>
      <c r="HP59" s="23"/>
      <c r="HQ59" s="22"/>
      <c r="HR59" s="23"/>
      <c r="HS59" s="22"/>
      <c r="HT59" s="23"/>
      <c r="HU59" s="22"/>
      <c r="HV59" s="23"/>
      <c r="HW59" s="22"/>
      <c r="HX59" s="23"/>
      <c r="HY59" s="1">
        <f t="shared" si="4"/>
        <v>2</v>
      </c>
      <c r="HZ59" s="1"/>
    </row>
    <row r="60" spans="1:234" x14ac:dyDescent="0.25">
      <c r="A60" s="1">
        <v>3250</v>
      </c>
      <c r="B60" s="2" t="s">
        <v>88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3"/>
      <c r="BP60" s="22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2"/>
      <c r="CP60" s="23"/>
      <c r="CQ60" s="22"/>
      <c r="CR60" s="23"/>
      <c r="CS60" s="22"/>
      <c r="CT60" s="23"/>
      <c r="CU60" s="22"/>
      <c r="CV60" s="22"/>
      <c r="CW60" s="22"/>
      <c r="CX60" s="23"/>
      <c r="CY60" s="23"/>
      <c r="CZ60" s="22"/>
      <c r="DA60" s="23"/>
      <c r="DB60" s="22"/>
      <c r="DC60" s="23"/>
      <c r="DD60" s="22"/>
      <c r="DE60" s="23"/>
      <c r="DF60" s="22"/>
      <c r="DG60" s="23"/>
      <c r="DH60" s="23"/>
      <c r="DI60" s="22"/>
      <c r="DJ60" s="23"/>
      <c r="DK60" s="22"/>
      <c r="DL60" s="23"/>
      <c r="DM60" s="22"/>
      <c r="DN60" s="23"/>
      <c r="DO60" s="22"/>
      <c r="DP60" s="23"/>
      <c r="DQ60" s="22"/>
      <c r="DR60" s="23"/>
      <c r="DS60" s="22"/>
      <c r="DT60" s="23"/>
      <c r="DU60" s="22"/>
      <c r="DV60" s="22"/>
      <c r="DW60" s="22"/>
      <c r="DX60" s="23"/>
      <c r="DY60" s="22"/>
      <c r="DZ60" s="23"/>
      <c r="EA60" s="23"/>
      <c r="EB60" s="23"/>
      <c r="EC60" s="23"/>
      <c r="ED60" s="22"/>
      <c r="EE60" s="23"/>
      <c r="EF60" s="22"/>
      <c r="EG60" s="23"/>
      <c r="EH60" s="22"/>
      <c r="EI60" s="23"/>
      <c r="EJ60" s="23"/>
      <c r="EK60" s="22"/>
      <c r="EL60" s="23"/>
      <c r="EM60" s="22"/>
      <c r="EN60" s="23"/>
      <c r="EO60" s="22"/>
      <c r="EP60" s="23"/>
      <c r="EQ60" s="22"/>
      <c r="ER60" s="23"/>
      <c r="ES60" s="22"/>
      <c r="ET60" s="23"/>
      <c r="EU60" s="22"/>
      <c r="EV60" s="23"/>
      <c r="EW60" s="22"/>
      <c r="EX60" s="22"/>
      <c r="EY60" s="22"/>
      <c r="EZ60" s="22"/>
      <c r="FA60" s="23"/>
      <c r="FB60" s="22"/>
      <c r="FC60" s="23"/>
      <c r="FD60" s="22"/>
      <c r="FE60" s="23"/>
      <c r="FF60" s="22"/>
      <c r="FG60" s="22"/>
      <c r="FH60" s="22"/>
      <c r="FI60" s="22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>
        <v>2</v>
      </c>
      <c r="FY60" s="28">
        <v>0</v>
      </c>
      <c r="FZ60" s="23"/>
      <c r="GA60" s="22"/>
      <c r="GB60" s="23"/>
      <c r="GC60" s="22"/>
      <c r="GD60" s="23"/>
      <c r="GE60" s="22"/>
      <c r="GF60" s="23"/>
      <c r="GG60" s="23"/>
      <c r="GH60" s="23"/>
      <c r="GI60" s="22"/>
      <c r="GJ60" s="23"/>
      <c r="GK60" s="22"/>
      <c r="GL60" s="23"/>
      <c r="GM60" s="22"/>
      <c r="GN60" s="23"/>
      <c r="GO60" s="22"/>
      <c r="GP60" s="23"/>
      <c r="GQ60" s="22"/>
      <c r="GR60" s="23"/>
      <c r="GS60" s="22"/>
      <c r="GT60" s="23"/>
      <c r="GU60" s="22"/>
      <c r="GV60" s="23"/>
      <c r="GW60" s="22"/>
      <c r="GX60" s="23"/>
      <c r="GY60" s="22"/>
      <c r="GZ60" s="23"/>
      <c r="HA60" s="22"/>
      <c r="HB60" s="23"/>
      <c r="HC60" s="22"/>
      <c r="HD60" s="23"/>
      <c r="HE60" s="22"/>
      <c r="HF60" s="23"/>
      <c r="HG60" s="22"/>
      <c r="HH60" s="23"/>
      <c r="HI60" s="22"/>
      <c r="HJ60" s="23"/>
      <c r="HK60" s="22"/>
      <c r="HL60" s="23"/>
      <c r="HM60" s="22"/>
      <c r="HN60" s="23"/>
      <c r="HO60" s="22"/>
      <c r="HP60" s="23"/>
      <c r="HQ60" s="22"/>
      <c r="HR60" s="23"/>
      <c r="HS60" s="22"/>
      <c r="HT60" s="23"/>
      <c r="HU60" s="22"/>
      <c r="HV60" s="23"/>
      <c r="HW60" s="22"/>
      <c r="HX60" s="23"/>
      <c r="HY60" s="1">
        <f t="shared" si="4"/>
        <v>2</v>
      </c>
      <c r="HZ60" s="1"/>
    </row>
    <row r="61" spans="1:234" x14ac:dyDescent="0.25">
      <c r="A61" s="1">
        <v>3510</v>
      </c>
      <c r="B61" s="2" t="s">
        <v>89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/>
      <c r="BN61" s="23"/>
      <c r="BO61" s="23"/>
      <c r="BP61" s="22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2"/>
      <c r="CP61" s="23"/>
      <c r="CQ61" s="22"/>
      <c r="CR61" s="23"/>
      <c r="CS61" s="22"/>
      <c r="CT61" s="23"/>
      <c r="CU61" s="22"/>
      <c r="CV61" s="22"/>
      <c r="CW61" s="22"/>
      <c r="CX61" s="23"/>
      <c r="CY61" s="23"/>
      <c r="CZ61" s="22"/>
      <c r="DA61" s="23"/>
      <c r="DB61" s="22"/>
      <c r="DC61" s="23"/>
      <c r="DD61" s="22"/>
      <c r="DE61" s="23"/>
      <c r="DF61" s="22"/>
      <c r="DG61" s="23"/>
      <c r="DH61" s="23"/>
      <c r="DI61" s="22"/>
      <c r="DJ61" s="23"/>
      <c r="DK61" s="22"/>
      <c r="DL61" s="23"/>
      <c r="DM61" s="22"/>
      <c r="DN61" s="23"/>
      <c r="DO61" s="22"/>
      <c r="DP61" s="23"/>
      <c r="DQ61" s="22"/>
      <c r="DR61" s="23"/>
      <c r="DS61" s="22"/>
      <c r="DT61" s="23">
        <v>1</v>
      </c>
      <c r="DU61" s="22"/>
      <c r="DV61" s="22"/>
      <c r="DW61" s="22"/>
      <c r="DX61" s="23"/>
      <c r="DY61" s="22"/>
      <c r="DZ61" s="23"/>
      <c r="EA61" s="23"/>
      <c r="EB61" s="23"/>
      <c r="EC61" s="23"/>
      <c r="ED61" s="22"/>
      <c r="EE61" s="23"/>
      <c r="EF61" s="22"/>
      <c r="EG61" s="23"/>
      <c r="EH61" s="22"/>
      <c r="EI61" s="23"/>
      <c r="EJ61" s="23"/>
      <c r="EK61" s="22"/>
      <c r="EL61" s="23"/>
      <c r="EM61" s="22"/>
      <c r="EN61" s="23"/>
      <c r="EO61" s="22"/>
      <c r="EP61" s="23"/>
      <c r="EQ61" s="22"/>
      <c r="ER61" s="23"/>
      <c r="ES61" s="22"/>
      <c r="ET61" s="23"/>
      <c r="EU61" s="22"/>
      <c r="EV61" s="23"/>
      <c r="EW61" s="22"/>
      <c r="EX61" s="22"/>
      <c r="EY61" s="22"/>
      <c r="EZ61" s="22"/>
      <c r="FA61" s="23"/>
      <c r="FB61" s="22"/>
      <c r="FC61" s="23"/>
      <c r="FD61" s="22"/>
      <c r="FE61" s="23"/>
      <c r="FF61" s="22"/>
      <c r="FG61" s="22"/>
      <c r="FH61" s="22"/>
      <c r="FI61" s="22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2"/>
      <c r="FZ61" s="23"/>
      <c r="GA61" s="22"/>
      <c r="GB61" s="23"/>
      <c r="GC61" s="22"/>
      <c r="GD61" s="23"/>
      <c r="GE61" s="22"/>
      <c r="GF61" s="23"/>
      <c r="GG61" s="23"/>
      <c r="GH61" s="23"/>
      <c r="GI61" s="22"/>
      <c r="GJ61" s="23"/>
      <c r="GK61" s="22"/>
      <c r="GL61" s="23"/>
      <c r="GM61" s="22"/>
      <c r="GN61" s="23"/>
      <c r="GO61" s="22"/>
      <c r="GP61" s="23"/>
      <c r="GQ61" s="22"/>
      <c r="GR61" s="23"/>
      <c r="GS61" s="22"/>
      <c r="GT61" s="23"/>
      <c r="GU61" s="22"/>
      <c r="GV61" s="23"/>
      <c r="GW61" s="22"/>
      <c r="GX61" s="23"/>
      <c r="GY61" s="22"/>
      <c r="GZ61" s="23"/>
      <c r="HA61" s="22"/>
      <c r="HB61" s="23"/>
      <c r="HC61" s="22"/>
      <c r="HD61" s="23"/>
      <c r="HE61" s="22"/>
      <c r="HF61" s="23"/>
      <c r="HG61" s="22"/>
      <c r="HH61" s="23"/>
      <c r="HI61" s="22"/>
      <c r="HJ61" s="23"/>
      <c r="HK61" s="22"/>
      <c r="HL61" s="23"/>
      <c r="HM61" s="22"/>
      <c r="HN61" s="23"/>
      <c r="HO61" s="22"/>
      <c r="HP61" s="23"/>
      <c r="HQ61" s="22"/>
      <c r="HR61" s="23"/>
      <c r="HS61" s="22"/>
      <c r="HT61" s="23"/>
      <c r="HU61" s="22"/>
      <c r="HV61" s="23"/>
      <c r="HW61" s="22"/>
      <c r="HX61" s="23"/>
      <c r="HY61" s="1">
        <f t="shared" si="4"/>
        <v>1</v>
      </c>
      <c r="HZ61" s="1"/>
    </row>
    <row r="62" spans="1:234" x14ac:dyDescent="0.25">
      <c r="A62" s="1">
        <v>3630</v>
      </c>
      <c r="B62" s="2" t="s">
        <v>93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3"/>
      <c r="BP62" s="22"/>
      <c r="BQ62" s="22"/>
      <c r="BR62" s="23"/>
      <c r="BS62" s="22"/>
      <c r="BT62" s="23"/>
      <c r="BU62" s="22"/>
      <c r="BV62" s="23"/>
      <c r="BW62" s="22"/>
      <c r="BX62" s="23"/>
      <c r="BY62" s="22"/>
      <c r="BZ62" s="23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2"/>
      <c r="CP62" s="23"/>
      <c r="CQ62" s="22"/>
      <c r="CR62" s="23"/>
      <c r="CS62" s="22"/>
      <c r="CT62" s="23"/>
      <c r="CU62" s="22"/>
      <c r="CV62" s="22"/>
      <c r="CW62" s="22"/>
      <c r="CX62" s="23"/>
      <c r="CY62" s="23"/>
      <c r="CZ62" s="22"/>
      <c r="DA62" s="23"/>
      <c r="DB62" s="22"/>
      <c r="DC62" s="23"/>
      <c r="DD62" s="22"/>
      <c r="DE62" s="23"/>
      <c r="DF62" s="22"/>
      <c r="DG62" s="23"/>
      <c r="DH62" s="23"/>
      <c r="DI62" s="22"/>
      <c r="DJ62" s="23"/>
      <c r="DK62" s="22"/>
      <c r="DL62" s="23"/>
      <c r="DM62" s="22"/>
      <c r="DN62" s="23"/>
      <c r="DO62" s="22"/>
      <c r="DP62" s="23"/>
      <c r="DQ62" s="22"/>
      <c r="DR62" s="23"/>
      <c r="DS62" s="22"/>
      <c r="DT62" s="23"/>
      <c r="DU62" s="22"/>
      <c r="DV62" s="22"/>
      <c r="DW62" s="22"/>
      <c r="DX62" s="23"/>
      <c r="DY62" s="22"/>
      <c r="DZ62" s="23"/>
      <c r="EA62" s="23"/>
      <c r="EB62" s="23"/>
      <c r="EC62" s="23"/>
      <c r="ED62" s="22"/>
      <c r="EE62" s="23"/>
      <c r="EF62" s="22"/>
      <c r="EG62" s="23"/>
      <c r="EH62" s="22"/>
      <c r="EI62" s="23"/>
      <c r="EJ62" s="23"/>
      <c r="EK62" s="22"/>
      <c r="EL62" s="23"/>
      <c r="EM62" s="22"/>
      <c r="EN62" s="23"/>
      <c r="EO62" s="22"/>
      <c r="EP62" s="23"/>
      <c r="EQ62" s="22"/>
      <c r="ER62" s="23"/>
      <c r="ES62" s="22"/>
      <c r="ET62" s="23"/>
      <c r="EU62" s="22"/>
      <c r="EV62" s="23">
        <v>2</v>
      </c>
      <c r="EW62" s="22"/>
      <c r="EX62" s="22"/>
      <c r="EY62" s="22"/>
      <c r="EZ62" s="22"/>
      <c r="FA62" s="23"/>
      <c r="FB62" s="22"/>
      <c r="FC62" s="23"/>
      <c r="FD62" s="22"/>
      <c r="FE62" s="23"/>
      <c r="FF62" s="22"/>
      <c r="FG62" s="22"/>
      <c r="FH62" s="22"/>
      <c r="FI62" s="22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>
        <v>1</v>
      </c>
      <c r="FY62" s="28">
        <v>0</v>
      </c>
      <c r="FZ62" s="23"/>
      <c r="GA62" s="22"/>
      <c r="GB62" s="23"/>
      <c r="GC62" s="22"/>
      <c r="GD62" s="23"/>
      <c r="GE62" s="22"/>
      <c r="GF62" s="23"/>
      <c r="GG62" s="23"/>
      <c r="GH62" s="23"/>
      <c r="GI62" s="22"/>
      <c r="GJ62" s="23"/>
      <c r="GK62" s="22"/>
      <c r="GL62" s="23"/>
      <c r="GM62" s="22"/>
      <c r="GN62" s="23"/>
      <c r="GO62" s="22"/>
      <c r="GP62" s="23"/>
      <c r="GQ62" s="22"/>
      <c r="GR62" s="23"/>
      <c r="GS62" s="22"/>
      <c r="GT62" s="23"/>
      <c r="GU62" s="22"/>
      <c r="GV62" s="23"/>
      <c r="GW62" s="22"/>
      <c r="GX62" s="23"/>
      <c r="GY62" s="22"/>
      <c r="GZ62" s="23"/>
      <c r="HA62" s="22"/>
      <c r="HB62" s="23"/>
      <c r="HC62" s="22"/>
      <c r="HD62" s="23"/>
      <c r="HE62" s="22"/>
      <c r="HF62" s="23"/>
      <c r="HG62" s="22"/>
      <c r="HH62" s="23"/>
      <c r="HI62" s="22"/>
      <c r="HJ62" s="23"/>
      <c r="HK62" s="22"/>
      <c r="HL62" s="23"/>
      <c r="HM62" s="22"/>
      <c r="HN62" s="23"/>
      <c r="HO62" s="22"/>
      <c r="HP62" s="23"/>
      <c r="HQ62" s="22"/>
      <c r="HR62" s="23"/>
      <c r="HS62" s="22"/>
      <c r="HT62" s="23"/>
      <c r="HU62" s="22"/>
      <c r="HV62" s="23"/>
      <c r="HW62" s="22"/>
      <c r="HX62" s="23"/>
      <c r="HY62" s="1">
        <f t="shared" si="4"/>
        <v>3</v>
      </c>
      <c r="HZ62" s="1"/>
    </row>
    <row r="63" spans="1:234" x14ac:dyDescent="0.25">
      <c r="A63" s="1">
        <v>3680</v>
      </c>
      <c r="B63" s="2" t="s">
        <v>95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2"/>
      <c r="BN63" s="23"/>
      <c r="BO63" s="23"/>
      <c r="BP63" s="22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2"/>
      <c r="CP63" s="23"/>
      <c r="CQ63" s="22"/>
      <c r="CR63" s="23"/>
      <c r="CS63" s="22"/>
      <c r="CT63" s="23"/>
      <c r="CU63" s="22"/>
      <c r="CV63" s="22"/>
      <c r="CW63" s="22"/>
      <c r="CX63" s="23"/>
      <c r="CY63" s="23"/>
      <c r="CZ63" s="22"/>
      <c r="DA63" s="23"/>
      <c r="DB63" s="22"/>
      <c r="DC63" s="23"/>
      <c r="DD63" s="22"/>
      <c r="DE63" s="23"/>
      <c r="DF63" s="22"/>
      <c r="DG63" s="23"/>
      <c r="DH63" s="23"/>
      <c r="DI63" s="22"/>
      <c r="DJ63" s="23"/>
      <c r="DK63" s="22"/>
      <c r="DL63" s="23"/>
      <c r="DM63" s="22"/>
      <c r="DN63" s="23"/>
      <c r="DO63" s="22"/>
      <c r="DP63" s="23"/>
      <c r="DQ63" s="22"/>
      <c r="DR63" s="23"/>
      <c r="DS63" s="22"/>
      <c r="DT63" s="23"/>
      <c r="DU63" s="22"/>
      <c r="DV63" s="22"/>
      <c r="DW63" s="22"/>
      <c r="DX63" s="23"/>
      <c r="DY63" s="22"/>
      <c r="DZ63" s="23"/>
      <c r="EA63" s="23"/>
      <c r="EB63" s="23"/>
      <c r="EC63" s="23"/>
      <c r="ED63" s="22"/>
      <c r="EE63" s="23"/>
      <c r="EF63" s="22"/>
      <c r="EG63" s="23"/>
      <c r="EH63" s="22"/>
      <c r="EI63" s="23"/>
      <c r="EJ63" s="23"/>
      <c r="EK63" s="22"/>
      <c r="EL63" s="23"/>
      <c r="EM63" s="22"/>
      <c r="EN63" s="23"/>
      <c r="EO63" s="22"/>
      <c r="EP63" s="23"/>
      <c r="EQ63" s="22"/>
      <c r="ER63" s="23"/>
      <c r="ES63" s="22"/>
      <c r="ET63" s="23"/>
      <c r="EU63" s="22"/>
      <c r="EV63" s="23">
        <v>9</v>
      </c>
      <c r="EW63" s="22"/>
      <c r="EX63" s="22"/>
      <c r="EY63" s="22"/>
      <c r="EZ63" s="22"/>
      <c r="FA63" s="23"/>
      <c r="FB63" s="22"/>
      <c r="FC63" s="23"/>
      <c r="FD63" s="22"/>
      <c r="FE63" s="23"/>
      <c r="FF63" s="22">
        <v>1</v>
      </c>
      <c r="FG63" s="22"/>
      <c r="FH63" s="28">
        <v>0</v>
      </c>
      <c r="FI63" s="22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>
        <v>2</v>
      </c>
      <c r="FY63" s="28">
        <v>0</v>
      </c>
      <c r="FZ63" s="23"/>
      <c r="GA63" s="22"/>
      <c r="GB63" s="23"/>
      <c r="GC63" s="22"/>
      <c r="GD63" s="23"/>
      <c r="GE63" s="22"/>
      <c r="GF63" s="23"/>
      <c r="GG63" s="23"/>
      <c r="GH63" s="23"/>
      <c r="GI63" s="22"/>
      <c r="GJ63" s="23"/>
      <c r="GK63" s="22"/>
      <c r="GL63" s="23"/>
      <c r="GM63" s="22"/>
      <c r="GN63" s="23"/>
      <c r="GO63" s="22"/>
      <c r="GP63" s="23"/>
      <c r="GQ63" s="22"/>
      <c r="GR63" s="23"/>
      <c r="GS63" s="22"/>
      <c r="GT63" s="23"/>
      <c r="GU63" s="22"/>
      <c r="GV63" s="23"/>
      <c r="GW63" s="22"/>
      <c r="GX63" s="23"/>
      <c r="GY63" s="22"/>
      <c r="GZ63" s="23"/>
      <c r="HA63" s="22"/>
      <c r="HB63" s="23"/>
      <c r="HC63" s="22"/>
      <c r="HD63" s="23"/>
      <c r="HE63" s="22"/>
      <c r="HF63" s="23"/>
      <c r="HG63" s="22"/>
      <c r="HH63" s="23"/>
      <c r="HI63" s="22"/>
      <c r="HJ63" s="23"/>
      <c r="HK63" s="22"/>
      <c r="HL63" s="23"/>
      <c r="HM63" s="22"/>
      <c r="HN63" s="23"/>
      <c r="HO63" s="22"/>
      <c r="HP63" s="23"/>
      <c r="HQ63" s="22"/>
      <c r="HR63" s="23"/>
      <c r="HS63" s="22"/>
      <c r="HT63" s="23"/>
      <c r="HU63" s="22"/>
      <c r="HV63" s="23"/>
      <c r="HW63" s="22"/>
      <c r="HX63" s="23"/>
      <c r="HY63" s="1">
        <f t="shared" si="4"/>
        <v>12</v>
      </c>
      <c r="HZ63" s="1"/>
    </row>
    <row r="64" spans="1:234" x14ac:dyDescent="0.25">
      <c r="A64" s="1">
        <v>3690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3"/>
      <c r="BP64" s="22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2"/>
      <c r="CP64" s="23"/>
      <c r="CQ64" s="22"/>
      <c r="CR64" s="23"/>
      <c r="CS64" s="22"/>
      <c r="CT64" s="23"/>
      <c r="CU64" s="22"/>
      <c r="CV64" s="22"/>
      <c r="CW64" s="22"/>
      <c r="CX64" s="23"/>
      <c r="CY64" s="23"/>
      <c r="CZ64" s="22"/>
      <c r="DA64" s="23"/>
      <c r="DB64" s="22"/>
      <c r="DC64" s="23"/>
      <c r="DD64" s="22"/>
      <c r="DE64" s="23"/>
      <c r="DF64" s="22"/>
      <c r="DG64" s="23"/>
      <c r="DH64" s="23"/>
      <c r="DI64" s="22"/>
      <c r="DJ64" s="23"/>
      <c r="DK64" s="22"/>
      <c r="DL64" s="23"/>
      <c r="DM64" s="22"/>
      <c r="DN64" s="23"/>
      <c r="DO64" s="22"/>
      <c r="DP64" s="23"/>
      <c r="DQ64" s="22"/>
      <c r="DR64" s="23"/>
      <c r="DS64" s="22"/>
      <c r="DT64" s="23"/>
      <c r="DU64" s="22"/>
      <c r="DV64" s="22"/>
      <c r="DW64" s="22"/>
      <c r="DX64" s="23">
        <v>2</v>
      </c>
      <c r="DY64" s="22">
        <v>3</v>
      </c>
      <c r="DZ64" s="23"/>
      <c r="EA64" s="23"/>
      <c r="EB64" s="23"/>
      <c r="EC64" s="23">
        <v>1</v>
      </c>
      <c r="ED64" s="22">
        <v>2</v>
      </c>
      <c r="EE64" s="23"/>
      <c r="EF64" s="22"/>
      <c r="EG64" s="23"/>
      <c r="EH64" s="22"/>
      <c r="EI64" s="23"/>
      <c r="EJ64" s="23"/>
      <c r="EK64" s="22"/>
      <c r="EL64" s="23"/>
      <c r="EM64" s="22"/>
      <c r="EN64" s="23"/>
      <c r="EO64" s="22"/>
      <c r="EP64" s="23"/>
      <c r="EQ64" s="22"/>
      <c r="ER64" s="23">
        <v>6</v>
      </c>
      <c r="ES64" s="22"/>
      <c r="ET64" s="23"/>
      <c r="EU64" s="22"/>
      <c r="EV64" s="23">
        <v>4</v>
      </c>
      <c r="EW64" s="22"/>
      <c r="EX64" s="22"/>
      <c r="EY64" s="22"/>
      <c r="EZ64" s="22"/>
      <c r="FA64" s="23"/>
      <c r="FB64" s="22"/>
      <c r="FC64" s="23"/>
      <c r="FD64" s="22"/>
      <c r="FE64" s="23"/>
      <c r="FF64" s="22">
        <v>1</v>
      </c>
      <c r="FG64" s="22"/>
      <c r="FH64" s="28">
        <v>0</v>
      </c>
      <c r="FI64" s="22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>
        <v>14</v>
      </c>
      <c r="FY64" s="28">
        <v>0</v>
      </c>
      <c r="FZ64" s="23"/>
      <c r="GA64" s="22"/>
      <c r="GB64" s="23"/>
      <c r="GC64" s="22"/>
      <c r="GD64" s="23"/>
      <c r="GE64" s="22"/>
      <c r="GF64" s="23">
        <v>1</v>
      </c>
      <c r="GG64" s="23">
        <v>2</v>
      </c>
      <c r="GH64" s="23"/>
      <c r="GI64" s="22"/>
      <c r="GJ64" s="23"/>
      <c r="GK64" s="22"/>
      <c r="GL64" s="23"/>
      <c r="GM64" s="22"/>
      <c r="GN64" s="23"/>
      <c r="GO64" s="22"/>
      <c r="GP64" s="23"/>
      <c r="GQ64" s="22"/>
      <c r="GR64" s="23"/>
      <c r="GS64" s="22"/>
      <c r="GT64" s="23"/>
      <c r="GU64" s="22"/>
      <c r="GV64" s="23"/>
      <c r="GW64" s="22"/>
      <c r="GX64" s="23"/>
      <c r="GY64" s="22"/>
      <c r="GZ64" s="23"/>
      <c r="HA64" s="22"/>
      <c r="HB64" s="23"/>
      <c r="HC64" s="22"/>
      <c r="HD64" s="23"/>
      <c r="HE64" s="22"/>
      <c r="HF64" s="23"/>
      <c r="HG64" s="22"/>
      <c r="HH64" s="23"/>
      <c r="HI64" s="22"/>
      <c r="HJ64" s="23"/>
      <c r="HK64" s="22"/>
      <c r="HL64" s="23"/>
      <c r="HM64" s="22"/>
      <c r="HN64" s="23"/>
      <c r="HO64" s="22"/>
      <c r="HP64" s="23"/>
      <c r="HQ64" s="22"/>
      <c r="HR64" s="23"/>
      <c r="HS64" s="22"/>
      <c r="HT64" s="23"/>
      <c r="HU64" s="22"/>
      <c r="HV64" s="23"/>
      <c r="HW64" s="22"/>
      <c r="HX64" s="23"/>
      <c r="HY64" s="1">
        <f t="shared" si="4"/>
        <v>36</v>
      </c>
      <c r="HZ64" s="1"/>
    </row>
    <row r="65" spans="1:234" x14ac:dyDescent="0.25">
      <c r="A65" s="1">
        <v>3910</v>
      </c>
      <c r="B65" s="2" t="s">
        <v>96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2"/>
      <c r="BN65" s="23"/>
      <c r="BO65" s="23"/>
      <c r="BP65" s="22"/>
      <c r="BQ65" s="22">
        <v>1</v>
      </c>
      <c r="BR65" s="23"/>
      <c r="BS65" s="22">
        <v>7</v>
      </c>
      <c r="BT65" s="23"/>
      <c r="BU65" s="22"/>
      <c r="BV65" s="23"/>
      <c r="BW65" s="22"/>
      <c r="BX65" s="23"/>
      <c r="BY65" s="22"/>
      <c r="BZ65" s="23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2"/>
      <c r="CP65" s="23"/>
      <c r="CQ65" s="22"/>
      <c r="CR65" s="23"/>
      <c r="CS65" s="22"/>
      <c r="CT65" s="23"/>
      <c r="CU65" s="22"/>
      <c r="CV65" s="22"/>
      <c r="CW65" s="22"/>
      <c r="CX65" s="23"/>
      <c r="CY65" s="23"/>
      <c r="CZ65" s="22"/>
      <c r="DA65" s="23"/>
      <c r="DB65" s="22"/>
      <c r="DC65" s="23"/>
      <c r="DD65" s="22"/>
      <c r="DE65" s="23"/>
      <c r="DF65" s="22"/>
      <c r="DG65" s="23"/>
      <c r="DH65" s="23"/>
      <c r="DI65" s="22"/>
      <c r="DJ65" s="23"/>
      <c r="DK65" s="22"/>
      <c r="DL65" s="23"/>
      <c r="DM65" s="22"/>
      <c r="DN65" s="23"/>
      <c r="DO65" s="22"/>
      <c r="DP65" s="23"/>
      <c r="DQ65" s="22"/>
      <c r="DR65" s="23"/>
      <c r="DS65" s="22"/>
      <c r="DT65" s="23"/>
      <c r="DU65" s="22"/>
      <c r="DV65" s="22"/>
      <c r="DW65" s="22"/>
      <c r="DX65" s="23"/>
      <c r="DY65" s="22"/>
      <c r="DZ65" s="23"/>
      <c r="EA65" s="23"/>
      <c r="EB65" s="23"/>
      <c r="EC65" s="23"/>
      <c r="ED65" s="22"/>
      <c r="EE65" s="23"/>
      <c r="EF65" s="22"/>
      <c r="EG65" s="23"/>
      <c r="EH65" s="22"/>
      <c r="EI65" s="23"/>
      <c r="EJ65" s="23"/>
      <c r="EK65" s="22"/>
      <c r="EL65" s="23"/>
      <c r="EM65" s="22"/>
      <c r="EN65" s="23"/>
      <c r="EO65" s="22"/>
      <c r="EP65" s="23"/>
      <c r="EQ65" s="22"/>
      <c r="ER65" s="23"/>
      <c r="ES65" s="22"/>
      <c r="ET65" s="23"/>
      <c r="EU65" s="22"/>
      <c r="EV65" s="23"/>
      <c r="EW65" s="22"/>
      <c r="EX65" s="22"/>
      <c r="EY65" s="22"/>
      <c r="EZ65" s="22"/>
      <c r="FA65" s="23"/>
      <c r="FB65" s="22"/>
      <c r="FC65" s="23"/>
      <c r="FD65" s="22"/>
      <c r="FE65" s="23"/>
      <c r="FF65" s="22"/>
      <c r="FG65" s="22"/>
      <c r="FH65" s="22"/>
      <c r="FI65" s="22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/>
      <c r="FY65" s="22"/>
      <c r="FZ65" s="23"/>
      <c r="GA65" s="22"/>
      <c r="GB65" s="23"/>
      <c r="GC65" s="22"/>
      <c r="GD65" s="23"/>
      <c r="GE65" s="22"/>
      <c r="GF65" s="23"/>
      <c r="GG65" s="23"/>
      <c r="GH65" s="23"/>
      <c r="GI65" s="22"/>
      <c r="GJ65" s="23"/>
      <c r="GK65" s="22"/>
      <c r="GL65" s="23"/>
      <c r="GM65" s="22"/>
      <c r="GN65" s="23"/>
      <c r="GO65" s="22"/>
      <c r="GP65" s="23"/>
      <c r="GQ65" s="22"/>
      <c r="GR65" s="23"/>
      <c r="GS65" s="22"/>
      <c r="GT65" s="23"/>
      <c r="GU65" s="22"/>
      <c r="GV65" s="23"/>
      <c r="GW65" s="22"/>
      <c r="GX65" s="23"/>
      <c r="GY65" s="22"/>
      <c r="GZ65" s="23"/>
      <c r="HA65" s="22"/>
      <c r="HB65" s="23"/>
      <c r="HC65" s="22"/>
      <c r="HD65" s="23"/>
      <c r="HE65" s="22"/>
      <c r="HF65" s="23"/>
      <c r="HG65" s="22"/>
      <c r="HH65" s="23"/>
      <c r="HI65" s="22"/>
      <c r="HJ65" s="23"/>
      <c r="HK65" s="22"/>
      <c r="HL65" s="23"/>
      <c r="HM65" s="22"/>
      <c r="HN65" s="23"/>
      <c r="HO65" s="22"/>
      <c r="HP65" s="23"/>
      <c r="HQ65" s="22"/>
      <c r="HR65" s="23"/>
      <c r="HS65" s="22"/>
      <c r="HT65" s="23"/>
      <c r="HU65" s="22"/>
      <c r="HV65" s="23"/>
      <c r="HW65" s="22"/>
      <c r="HX65" s="23"/>
      <c r="HY65" s="1">
        <f t="shared" si="4"/>
        <v>8</v>
      </c>
      <c r="HZ65" s="1"/>
    </row>
    <row r="66" spans="1:234" x14ac:dyDescent="0.25">
      <c r="A66" s="1">
        <v>3990</v>
      </c>
      <c r="B66" s="2" t="s">
        <v>97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3"/>
      <c r="BP66" s="22"/>
      <c r="BQ66" s="22"/>
      <c r="BR66" s="23"/>
      <c r="BS66" s="22"/>
      <c r="BT66" s="23"/>
      <c r="BU66" s="22"/>
      <c r="BV66" s="23"/>
      <c r="BW66" s="22"/>
      <c r="BX66" s="23"/>
      <c r="BY66" s="22"/>
      <c r="BZ66" s="23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2"/>
      <c r="CP66" s="23"/>
      <c r="CQ66" s="22"/>
      <c r="CR66" s="23"/>
      <c r="CS66" s="22"/>
      <c r="CT66" s="23"/>
      <c r="CU66" s="22"/>
      <c r="CV66" s="22"/>
      <c r="CW66" s="22"/>
      <c r="CX66" s="23"/>
      <c r="CY66" s="23"/>
      <c r="CZ66" s="22"/>
      <c r="DA66" s="23"/>
      <c r="DB66" s="22"/>
      <c r="DC66" s="23"/>
      <c r="DD66" s="22"/>
      <c r="DE66" s="23"/>
      <c r="DF66" s="22"/>
      <c r="DG66" s="23"/>
      <c r="DH66" s="23"/>
      <c r="DI66" s="22"/>
      <c r="DJ66" s="23"/>
      <c r="DK66" s="22"/>
      <c r="DL66" s="23"/>
      <c r="DM66" s="22"/>
      <c r="DN66" s="23"/>
      <c r="DO66" s="22"/>
      <c r="DP66" s="23"/>
      <c r="DQ66" s="22"/>
      <c r="DR66" s="23"/>
      <c r="DS66" s="22"/>
      <c r="DT66" s="23"/>
      <c r="DU66" s="22"/>
      <c r="DV66" s="22"/>
      <c r="DW66" s="22"/>
      <c r="DX66" s="23"/>
      <c r="DY66" s="22"/>
      <c r="DZ66" s="23"/>
      <c r="EA66" s="23"/>
      <c r="EB66" s="23"/>
      <c r="EC66" s="23"/>
      <c r="ED66" s="22"/>
      <c r="EE66" s="23"/>
      <c r="EF66" s="22"/>
      <c r="EG66" s="23"/>
      <c r="EH66" s="22"/>
      <c r="EI66" s="23"/>
      <c r="EJ66" s="23">
        <v>4</v>
      </c>
      <c r="EK66" s="22"/>
      <c r="EL66" s="23"/>
      <c r="EM66" s="22"/>
      <c r="EN66" s="23"/>
      <c r="EO66" s="22"/>
      <c r="EP66" s="23"/>
      <c r="EQ66" s="22">
        <v>215</v>
      </c>
      <c r="ER66" s="23"/>
      <c r="ES66" s="22"/>
      <c r="ET66" s="23"/>
      <c r="EU66" s="22"/>
      <c r="EV66" s="23"/>
      <c r="EW66" s="22"/>
      <c r="EX66" s="22"/>
      <c r="EY66" s="22"/>
      <c r="EZ66" s="22"/>
      <c r="FA66" s="23"/>
      <c r="FB66" s="22"/>
      <c r="FC66" s="23"/>
      <c r="FD66" s="22"/>
      <c r="FE66" s="23"/>
      <c r="FF66" s="22"/>
      <c r="FG66" s="22"/>
      <c r="FH66" s="22"/>
      <c r="FI66" s="22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2"/>
      <c r="FZ66" s="23"/>
      <c r="GA66" s="22"/>
      <c r="GB66" s="23"/>
      <c r="GC66" s="22"/>
      <c r="GD66" s="23"/>
      <c r="GE66" s="22"/>
      <c r="GF66" s="23"/>
      <c r="GG66" s="23"/>
      <c r="GH66" s="23"/>
      <c r="GI66" s="22"/>
      <c r="GJ66" s="23"/>
      <c r="GK66" s="22"/>
      <c r="GL66" s="23"/>
      <c r="GM66" s="22"/>
      <c r="GN66" s="23"/>
      <c r="GO66" s="22"/>
      <c r="GP66" s="23"/>
      <c r="GQ66" s="22"/>
      <c r="GR66" s="23"/>
      <c r="GS66" s="22"/>
      <c r="GT66" s="23"/>
      <c r="GU66" s="22"/>
      <c r="GV66" s="23"/>
      <c r="GW66" s="22"/>
      <c r="GX66" s="23"/>
      <c r="GY66" s="22"/>
      <c r="GZ66" s="23"/>
      <c r="HA66" s="22"/>
      <c r="HB66" s="23"/>
      <c r="HC66" s="22"/>
      <c r="HD66" s="23"/>
      <c r="HE66" s="22"/>
      <c r="HF66" s="23"/>
      <c r="HG66" s="22"/>
      <c r="HH66" s="23"/>
      <c r="HI66" s="22"/>
      <c r="HJ66" s="23"/>
      <c r="HK66" s="22"/>
      <c r="HL66" s="23"/>
      <c r="HM66" s="22"/>
      <c r="HN66" s="23"/>
      <c r="HO66" s="22"/>
      <c r="HP66" s="23"/>
      <c r="HQ66" s="22"/>
      <c r="HR66" s="23"/>
      <c r="HS66" s="22"/>
      <c r="HT66" s="23"/>
      <c r="HU66" s="22"/>
      <c r="HV66" s="23"/>
      <c r="HW66" s="22"/>
      <c r="HX66" s="23"/>
      <c r="HY66" s="1">
        <f t="shared" si="4"/>
        <v>219</v>
      </c>
      <c r="HZ66" s="1"/>
    </row>
    <row r="67" spans="1:234" x14ac:dyDescent="0.25">
      <c r="A67" s="1">
        <v>4310</v>
      </c>
      <c r="B67" s="2" t="s">
        <v>62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3"/>
      <c r="BP67" s="22"/>
      <c r="BQ67" s="22"/>
      <c r="BR67" s="23">
        <v>30</v>
      </c>
      <c r="BS67" s="22"/>
      <c r="BT67" s="23"/>
      <c r="BU67" s="22"/>
      <c r="BV67" s="23"/>
      <c r="BW67" s="22"/>
      <c r="BX67" s="23"/>
      <c r="BY67" s="22"/>
      <c r="BZ67" s="23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2"/>
      <c r="CP67" s="23"/>
      <c r="CQ67" s="22"/>
      <c r="CR67" s="23"/>
      <c r="CS67" s="22"/>
      <c r="CT67" s="23">
        <v>50</v>
      </c>
      <c r="CU67" s="22"/>
      <c r="CV67" s="22"/>
      <c r="CW67" s="22">
        <v>1</v>
      </c>
      <c r="CX67" s="23">
        <v>30</v>
      </c>
      <c r="CY67" s="23"/>
      <c r="CZ67" s="22"/>
      <c r="DA67" s="23"/>
      <c r="DB67" s="22"/>
      <c r="DC67" s="23"/>
      <c r="DD67" s="22">
        <v>100</v>
      </c>
      <c r="DE67" s="23"/>
      <c r="DF67" s="22"/>
      <c r="DG67" s="23"/>
      <c r="DH67" s="23"/>
      <c r="DI67" s="22"/>
      <c r="DJ67" s="23"/>
      <c r="DK67" s="22"/>
      <c r="DL67" s="23"/>
      <c r="DM67" s="22"/>
      <c r="DN67" s="23"/>
      <c r="DO67" s="22"/>
      <c r="DP67" s="23"/>
      <c r="DQ67" s="22"/>
      <c r="DR67" s="23"/>
      <c r="DS67" s="22"/>
      <c r="DT67" s="23"/>
      <c r="DU67" s="22"/>
      <c r="DV67" s="22"/>
      <c r="DW67" s="22"/>
      <c r="DX67" s="23"/>
      <c r="DY67" s="22"/>
      <c r="DZ67" s="23"/>
      <c r="EA67" s="23"/>
      <c r="EB67" s="28">
        <v>0</v>
      </c>
      <c r="EC67" s="23">
        <v>1</v>
      </c>
      <c r="ED67" s="22"/>
      <c r="EE67" s="23"/>
      <c r="EF67" s="22"/>
      <c r="EG67" s="23"/>
      <c r="EH67" s="22"/>
      <c r="EI67" s="23"/>
      <c r="EJ67" s="23"/>
      <c r="EK67" s="22"/>
      <c r="EL67" s="23"/>
      <c r="EM67" s="22"/>
      <c r="EN67" s="23"/>
      <c r="EO67" s="22"/>
      <c r="EP67" s="23"/>
      <c r="EQ67" s="22"/>
      <c r="ER67" s="23"/>
      <c r="ES67" s="22"/>
      <c r="ET67" s="23"/>
      <c r="EU67" s="22"/>
      <c r="EV67" s="23"/>
      <c r="EW67" s="22"/>
      <c r="EX67" s="22"/>
      <c r="EY67" s="22"/>
      <c r="EZ67" s="22"/>
      <c r="FA67" s="23"/>
      <c r="FB67" s="22"/>
      <c r="FC67" s="23"/>
      <c r="FD67" s="22"/>
      <c r="FE67" s="23"/>
      <c r="FF67" s="22"/>
      <c r="FG67" s="22"/>
      <c r="FH67" s="22"/>
      <c r="FI67" s="22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2"/>
      <c r="FZ67" s="23"/>
      <c r="GA67" s="22"/>
      <c r="GB67" s="23"/>
      <c r="GC67" s="22"/>
      <c r="GD67" s="23"/>
      <c r="GE67" s="22"/>
      <c r="GF67" s="23"/>
      <c r="GG67" s="23"/>
      <c r="GH67" s="23"/>
      <c r="GI67" s="22"/>
      <c r="GJ67" s="23"/>
      <c r="GK67" s="22"/>
      <c r="GL67" s="23"/>
      <c r="GM67" s="22"/>
      <c r="GN67" s="23"/>
      <c r="GO67" s="22"/>
      <c r="GP67" s="23"/>
      <c r="GQ67" s="22"/>
      <c r="GR67" s="23"/>
      <c r="GS67" s="22"/>
      <c r="GT67" s="23"/>
      <c r="GU67" s="22"/>
      <c r="GV67" s="23"/>
      <c r="GW67" s="22"/>
      <c r="GX67" s="23"/>
      <c r="GY67" s="22"/>
      <c r="GZ67" s="23"/>
      <c r="HA67" s="22"/>
      <c r="HB67" s="23"/>
      <c r="HC67" s="22"/>
      <c r="HD67" s="23"/>
      <c r="HE67" s="22"/>
      <c r="HF67" s="23"/>
      <c r="HG67" s="22"/>
      <c r="HH67" s="23"/>
      <c r="HI67" s="22"/>
      <c r="HJ67" s="23"/>
      <c r="HK67" s="22"/>
      <c r="HL67" s="23"/>
      <c r="HM67" s="22"/>
      <c r="HN67" s="23"/>
      <c r="HO67" s="22"/>
      <c r="HP67" s="23"/>
      <c r="HQ67" s="22"/>
      <c r="HR67" s="23"/>
      <c r="HS67" s="22"/>
      <c r="HT67" s="23"/>
      <c r="HU67" s="22"/>
      <c r="HV67" s="23"/>
      <c r="HW67" s="22"/>
      <c r="HX67" s="23"/>
      <c r="HY67" s="1">
        <f t="shared" si="4"/>
        <v>212</v>
      </c>
      <c r="HZ67" s="1"/>
    </row>
    <row r="68" spans="1:234" x14ac:dyDescent="0.25">
      <c r="A68" s="1">
        <v>4500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3"/>
      <c r="BP68" s="22"/>
      <c r="BQ68" s="22">
        <v>1</v>
      </c>
      <c r="BR68" s="23"/>
      <c r="BS68" s="22"/>
      <c r="BT68" s="23"/>
      <c r="BU68" s="22"/>
      <c r="BV68" s="23"/>
      <c r="BW68" s="22"/>
      <c r="BX68" s="23"/>
      <c r="BY68" s="22"/>
      <c r="BZ68" s="23">
        <v>4</v>
      </c>
      <c r="CA68" s="23"/>
      <c r="CB68" s="22">
        <v>1</v>
      </c>
      <c r="CC68" s="23"/>
      <c r="CD68" s="22"/>
      <c r="CE68" s="23"/>
      <c r="CF68" s="22"/>
      <c r="CG68" s="23"/>
      <c r="CH68" s="22">
        <v>1</v>
      </c>
      <c r="CI68" s="23"/>
      <c r="CJ68" s="22"/>
      <c r="CK68" s="23"/>
      <c r="CL68" s="22"/>
      <c r="CM68" s="23">
        <v>1</v>
      </c>
      <c r="CN68" s="22"/>
      <c r="CO68" s="22"/>
      <c r="CP68" s="23"/>
      <c r="CQ68" s="22"/>
      <c r="CR68" s="23">
        <v>1</v>
      </c>
      <c r="CS68" s="22">
        <v>1</v>
      </c>
      <c r="CT68" s="23">
        <v>1</v>
      </c>
      <c r="CU68" s="22">
        <v>1</v>
      </c>
      <c r="CV68" s="22"/>
      <c r="CW68" s="22"/>
      <c r="CX68" s="23">
        <v>5</v>
      </c>
      <c r="CY68" s="23"/>
      <c r="CZ68" s="22">
        <v>1</v>
      </c>
      <c r="DA68" s="23">
        <v>3</v>
      </c>
      <c r="DB68" s="22"/>
      <c r="DC68" s="23">
        <v>1</v>
      </c>
      <c r="DD68" s="22">
        <v>7</v>
      </c>
      <c r="DE68" s="23">
        <v>8</v>
      </c>
      <c r="DF68" s="22"/>
      <c r="DG68" s="23"/>
      <c r="DH68" s="23"/>
      <c r="DI68" s="22"/>
      <c r="DJ68" s="23"/>
      <c r="DK68" s="22"/>
      <c r="DL68" s="23"/>
      <c r="DM68" s="22">
        <v>1</v>
      </c>
      <c r="DN68" s="23"/>
      <c r="DO68" s="22"/>
      <c r="DP68" s="23"/>
      <c r="DQ68" s="22"/>
      <c r="DR68" s="23"/>
      <c r="DS68" s="22"/>
      <c r="DT68" s="23"/>
      <c r="DU68" s="22"/>
      <c r="DV68" s="22"/>
      <c r="DW68" s="22"/>
      <c r="DX68" s="23"/>
      <c r="DY68" s="22"/>
      <c r="DZ68" s="23"/>
      <c r="EA68" s="23"/>
      <c r="EB68" s="23"/>
      <c r="EC68" s="23"/>
      <c r="ED68" s="22"/>
      <c r="EE68" s="23"/>
      <c r="EF68" s="22"/>
      <c r="EG68" s="23"/>
      <c r="EH68" s="22"/>
      <c r="EI68" s="23">
        <v>1</v>
      </c>
      <c r="EJ68" s="23"/>
      <c r="EK68" s="22"/>
      <c r="EL68" s="23"/>
      <c r="EM68" s="22"/>
      <c r="EN68" s="23"/>
      <c r="EO68" s="22"/>
      <c r="EP68" s="23"/>
      <c r="EQ68" s="22"/>
      <c r="ER68" s="23">
        <v>1</v>
      </c>
      <c r="ES68" s="22"/>
      <c r="ET68" s="23"/>
      <c r="EU68" s="22"/>
      <c r="EV68" s="23"/>
      <c r="EW68" s="22"/>
      <c r="EX68" s="22"/>
      <c r="EY68" s="22"/>
      <c r="EZ68" s="22"/>
      <c r="FA68" s="23"/>
      <c r="FB68" s="22"/>
      <c r="FC68" s="23"/>
      <c r="FD68" s="22"/>
      <c r="FE68" s="23"/>
      <c r="FF68" s="22"/>
      <c r="FG68" s="22"/>
      <c r="FH68" s="22"/>
      <c r="FI68" s="22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2"/>
      <c r="FZ68" s="23"/>
      <c r="GA68" s="22"/>
      <c r="GB68" s="23"/>
      <c r="GC68" s="22"/>
      <c r="GD68" s="23"/>
      <c r="GE68" s="22"/>
      <c r="GF68" s="23"/>
      <c r="GG68" s="23"/>
      <c r="GH68" s="23"/>
      <c r="GI68" s="22"/>
      <c r="GJ68" s="23"/>
      <c r="GK68" s="22"/>
      <c r="GL68" s="23"/>
      <c r="GM68" s="22"/>
      <c r="GN68" s="23"/>
      <c r="GO68" s="22"/>
      <c r="GP68" s="23"/>
      <c r="GQ68" s="22"/>
      <c r="GR68" s="23"/>
      <c r="GS68" s="22"/>
      <c r="GT68" s="23"/>
      <c r="GU68" s="22"/>
      <c r="GV68" s="23"/>
      <c r="GW68" s="22"/>
      <c r="GX68" s="23"/>
      <c r="GY68" s="22"/>
      <c r="GZ68" s="23"/>
      <c r="HA68" s="22"/>
      <c r="HB68" s="23"/>
      <c r="HC68" s="22"/>
      <c r="HD68" s="23"/>
      <c r="HE68" s="22"/>
      <c r="HF68" s="23"/>
      <c r="HG68" s="22"/>
      <c r="HH68" s="23"/>
      <c r="HI68" s="22"/>
      <c r="HJ68" s="23"/>
      <c r="HK68" s="22"/>
      <c r="HL68" s="23"/>
      <c r="HM68" s="22"/>
      <c r="HN68" s="23"/>
      <c r="HO68" s="22"/>
      <c r="HP68" s="23"/>
      <c r="HQ68" s="22"/>
      <c r="HR68" s="23"/>
      <c r="HS68" s="22"/>
      <c r="HT68" s="23"/>
      <c r="HU68" s="22"/>
      <c r="HV68" s="23"/>
      <c r="HW68" s="22"/>
      <c r="HX68" s="23"/>
      <c r="HY68" s="1">
        <f t="shared" si="4"/>
        <v>40</v>
      </c>
      <c r="HZ68" s="1"/>
    </row>
    <row r="69" spans="1:234" x14ac:dyDescent="0.25">
      <c r="A69" s="1">
        <v>4540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3"/>
      <c r="BP69" s="22"/>
      <c r="BQ69" s="22"/>
      <c r="BR69" s="23"/>
      <c r="BS69" s="22"/>
      <c r="BT69" s="23"/>
      <c r="BU69" s="22"/>
      <c r="BV69" s="23"/>
      <c r="BW69" s="22"/>
      <c r="BX69" s="23"/>
      <c r="BY69" s="22">
        <v>11</v>
      </c>
      <c r="BZ69" s="23">
        <v>1</v>
      </c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>
        <v>7</v>
      </c>
      <c r="CN69" s="22"/>
      <c r="CO69" s="22"/>
      <c r="CP69" s="23"/>
      <c r="CQ69" s="22"/>
      <c r="CR69" s="23"/>
      <c r="CS69" s="22"/>
      <c r="CT69" s="23">
        <v>1</v>
      </c>
      <c r="CU69" s="22"/>
      <c r="CV69" s="22"/>
      <c r="CW69" s="22"/>
      <c r="CX69" s="23">
        <v>78</v>
      </c>
      <c r="CY69" s="23"/>
      <c r="CZ69" s="22">
        <v>23</v>
      </c>
      <c r="DA69" s="23">
        <v>24</v>
      </c>
      <c r="DB69" s="22"/>
      <c r="DC69" s="23"/>
      <c r="DD69" s="22">
        <v>110</v>
      </c>
      <c r="DE69" s="23">
        <v>6</v>
      </c>
      <c r="DF69" s="22">
        <v>1</v>
      </c>
      <c r="DG69" s="23"/>
      <c r="DH69" s="23"/>
      <c r="DI69" s="22">
        <v>2</v>
      </c>
      <c r="DJ69" s="23"/>
      <c r="DK69" s="22"/>
      <c r="DL69" s="23"/>
      <c r="DM69" s="22"/>
      <c r="DN69" s="23"/>
      <c r="DO69" s="22"/>
      <c r="DP69" s="23"/>
      <c r="DQ69" s="22"/>
      <c r="DR69" s="23"/>
      <c r="DS69" s="22"/>
      <c r="DT69" s="23"/>
      <c r="DU69" s="22"/>
      <c r="DV69" s="22"/>
      <c r="DW69" s="22"/>
      <c r="DX69" s="23"/>
      <c r="DY69" s="22"/>
      <c r="DZ69" s="23"/>
      <c r="EA69" s="23"/>
      <c r="EB69" s="23"/>
      <c r="EC69" s="23"/>
      <c r="ED69" s="22"/>
      <c r="EE69" s="23"/>
      <c r="EF69" s="22"/>
      <c r="EG69" s="23"/>
      <c r="EH69" s="22"/>
      <c r="EI69" s="23"/>
      <c r="EJ69" s="23"/>
      <c r="EK69" s="22"/>
      <c r="EL69" s="23"/>
      <c r="EM69" s="22"/>
      <c r="EN69" s="23"/>
      <c r="EO69" s="22"/>
      <c r="EP69" s="23"/>
      <c r="EQ69" s="22"/>
      <c r="ER69" s="23"/>
      <c r="ES69" s="22"/>
      <c r="ET69" s="23"/>
      <c r="EU69" s="22"/>
      <c r="EV69" s="23"/>
      <c r="EW69" s="22"/>
      <c r="EX69" s="22"/>
      <c r="EY69" s="22"/>
      <c r="EZ69" s="22"/>
      <c r="FA69" s="23"/>
      <c r="FB69" s="22"/>
      <c r="FC69" s="23"/>
      <c r="FD69" s="22"/>
      <c r="FE69" s="23"/>
      <c r="FF69" s="22"/>
      <c r="FG69" s="22"/>
      <c r="FH69" s="22"/>
      <c r="FI69" s="22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2"/>
      <c r="FZ69" s="23"/>
      <c r="GA69" s="22"/>
      <c r="GB69" s="23"/>
      <c r="GC69" s="22"/>
      <c r="GD69" s="23"/>
      <c r="GE69" s="22"/>
      <c r="GF69" s="23"/>
      <c r="GG69" s="23"/>
      <c r="GH69" s="23"/>
      <c r="GI69" s="22"/>
      <c r="GJ69" s="23"/>
      <c r="GK69" s="22"/>
      <c r="GL69" s="23"/>
      <c r="GM69" s="22"/>
      <c r="GN69" s="23"/>
      <c r="GO69" s="22"/>
      <c r="GP69" s="23"/>
      <c r="GQ69" s="22"/>
      <c r="GR69" s="23"/>
      <c r="GS69" s="22"/>
      <c r="GT69" s="23"/>
      <c r="GU69" s="22"/>
      <c r="GV69" s="23"/>
      <c r="GW69" s="22"/>
      <c r="GX69" s="23"/>
      <c r="GY69" s="22"/>
      <c r="GZ69" s="23"/>
      <c r="HA69" s="22"/>
      <c r="HB69" s="23"/>
      <c r="HC69" s="22"/>
      <c r="HD69" s="23"/>
      <c r="HE69" s="22"/>
      <c r="HF69" s="23"/>
      <c r="HG69" s="22"/>
      <c r="HH69" s="23"/>
      <c r="HI69" s="22"/>
      <c r="HJ69" s="23"/>
      <c r="HK69" s="22"/>
      <c r="HL69" s="23"/>
      <c r="HM69" s="22"/>
      <c r="HN69" s="23"/>
      <c r="HO69" s="22"/>
      <c r="HP69" s="23"/>
      <c r="HQ69" s="22"/>
      <c r="HR69" s="23"/>
      <c r="HS69" s="22"/>
      <c r="HT69" s="23"/>
      <c r="HU69" s="22"/>
      <c r="HV69" s="23"/>
      <c r="HW69" s="22"/>
      <c r="HX69" s="23"/>
      <c r="HY69" s="1">
        <f t="shared" si="4"/>
        <v>264</v>
      </c>
      <c r="HZ69" s="1"/>
    </row>
    <row r="70" spans="1:234" x14ac:dyDescent="0.25">
      <c r="A70" s="1">
        <v>4700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3"/>
      <c r="BP70" s="22"/>
      <c r="BQ70" s="22"/>
      <c r="BR70" s="23"/>
      <c r="BS70" s="22"/>
      <c r="BT70" s="23"/>
      <c r="BU70" s="22"/>
      <c r="BV70" s="23"/>
      <c r="BW70" s="22"/>
      <c r="BX70" s="23"/>
      <c r="BY70" s="22">
        <v>5</v>
      </c>
      <c r="BZ70" s="23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>
        <v>19</v>
      </c>
      <c r="CN70" s="22"/>
      <c r="CO70" s="22"/>
      <c r="CP70" s="23"/>
      <c r="CQ70" s="22"/>
      <c r="CR70" s="23">
        <v>15</v>
      </c>
      <c r="CS70" s="22"/>
      <c r="CT70" s="23">
        <v>5</v>
      </c>
      <c r="CU70" s="22"/>
      <c r="CV70" s="22"/>
      <c r="CW70" s="22"/>
      <c r="CX70" s="23">
        <v>97</v>
      </c>
      <c r="CY70" s="23"/>
      <c r="CZ70" s="22">
        <v>40</v>
      </c>
      <c r="DA70" s="23">
        <v>105</v>
      </c>
      <c r="DB70" s="22"/>
      <c r="DC70" s="23"/>
      <c r="DD70" s="22">
        <v>81</v>
      </c>
      <c r="DE70" s="23">
        <v>114</v>
      </c>
      <c r="DF70" s="22">
        <v>4</v>
      </c>
      <c r="DG70" s="23"/>
      <c r="DH70" s="23">
        <v>1</v>
      </c>
      <c r="DI70" s="22"/>
      <c r="DJ70" s="23"/>
      <c r="DK70" s="22">
        <v>100</v>
      </c>
      <c r="DL70" s="23"/>
      <c r="DM70" s="22">
        <v>63</v>
      </c>
      <c r="DN70" s="23"/>
      <c r="DO70" s="22">
        <v>3</v>
      </c>
      <c r="DP70" s="23"/>
      <c r="DQ70" s="22"/>
      <c r="DR70" s="23"/>
      <c r="DS70" s="22"/>
      <c r="DT70" s="23">
        <v>70</v>
      </c>
      <c r="DU70" s="22">
        <v>10</v>
      </c>
      <c r="DV70" s="22"/>
      <c r="DW70" s="22"/>
      <c r="DX70" s="23"/>
      <c r="DY70" s="22">
        <v>86</v>
      </c>
      <c r="DZ70" s="23"/>
      <c r="EA70" s="28">
        <v>0</v>
      </c>
      <c r="EB70" s="28">
        <v>0</v>
      </c>
      <c r="EC70" s="23">
        <v>47</v>
      </c>
      <c r="ED70" s="22">
        <v>100</v>
      </c>
      <c r="EE70" s="23">
        <v>200</v>
      </c>
      <c r="EF70" s="22">
        <v>100</v>
      </c>
      <c r="EG70" s="23">
        <v>50</v>
      </c>
      <c r="EH70" s="22">
        <v>67</v>
      </c>
      <c r="EI70" s="23">
        <v>40</v>
      </c>
      <c r="EJ70" s="28">
        <v>0</v>
      </c>
      <c r="EK70" s="22">
        <v>16</v>
      </c>
      <c r="EL70" s="23"/>
      <c r="EM70" s="22"/>
      <c r="EN70" s="23">
        <v>60</v>
      </c>
      <c r="EO70" s="22">
        <v>180</v>
      </c>
      <c r="EP70" s="23"/>
      <c r="EQ70" s="22">
        <v>44</v>
      </c>
      <c r="ER70" s="23">
        <v>400</v>
      </c>
      <c r="ES70" s="22"/>
      <c r="ET70" s="23"/>
      <c r="EU70" s="22">
        <v>128</v>
      </c>
      <c r="EV70" s="23">
        <v>44</v>
      </c>
      <c r="EW70" s="22"/>
      <c r="EX70" s="22"/>
      <c r="EY70" s="22"/>
      <c r="EZ70" s="22">
        <v>10</v>
      </c>
      <c r="FA70" s="23"/>
      <c r="FB70" s="22"/>
      <c r="FC70" s="23"/>
      <c r="FD70" s="22"/>
      <c r="FE70" s="23"/>
      <c r="FF70" s="22"/>
      <c r="FG70" s="22"/>
      <c r="FH70" s="22"/>
      <c r="FI70" s="22">
        <v>22</v>
      </c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2"/>
      <c r="FZ70" s="23"/>
      <c r="GA70" s="22"/>
      <c r="GB70" s="23"/>
      <c r="GC70" s="22"/>
      <c r="GD70" s="23"/>
      <c r="GE70" s="22"/>
      <c r="GF70" s="23"/>
      <c r="GG70" s="23"/>
      <c r="GH70" s="23"/>
      <c r="GI70" s="22"/>
      <c r="GJ70" s="23"/>
      <c r="GK70" s="22"/>
      <c r="GL70" s="23"/>
      <c r="GM70" s="22"/>
      <c r="GN70" s="23"/>
      <c r="GO70" s="22"/>
      <c r="GP70" s="23"/>
      <c r="GQ70" s="22"/>
      <c r="GR70" s="23"/>
      <c r="GS70" s="22"/>
      <c r="GT70" s="23"/>
      <c r="GU70" s="22"/>
      <c r="GV70" s="23"/>
      <c r="GW70" s="22"/>
      <c r="GX70" s="23"/>
      <c r="GY70" s="22"/>
      <c r="GZ70" s="23"/>
      <c r="HA70" s="22"/>
      <c r="HB70" s="23"/>
      <c r="HC70" s="22"/>
      <c r="HD70" s="23"/>
      <c r="HE70" s="22"/>
      <c r="HF70" s="23"/>
      <c r="HG70" s="22"/>
      <c r="HH70" s="23"/>
      <c r="HI70" s="22"/>
      <c r="HJ70" s="23"/>
      <c r="HK70" s="22"/>
      <c r="HL70" s="23"/>
      <c r="HM70" s="22"/>
      <c r="HN70" s="23"/>
      <c r="HO70" s="22"/>
      <c r="HP70" s="23"/>
      <c r="HQ70" s="22"/>
      <c r="HR70" s="23"/>
      <c r="HS70" s="22"/>
      <c r="HT70" s="23"/>
      <c r="HU70" s="22"/>
      <c r="HV70" s="23"/>
      <c r="HW70" s="22"/>
      <c r="HX70" s="23"/>
      <c r="HY70" s="1">
        <f t="shared" si="4"/>
        <v>2326</v>
      </c>
      <c r="HZ70" s="1"/>
    </row>
    <row r="71" spans="1:234" x14ac:dyDescent="0.25">
      <c r="A71" s="1">
        <v>4710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3"/>
      <c r="BP71" s="22"/>
      <c r="BQ71" s="22"/>
      <c r="BR71" s="23"/>
      <c r="BS71" s="22"/>
      <c r="BT71" s="23"/>
      <c r="BU71" s="22"/>
      <c r="BV71" s="23"/>
      <c r="BW71" s="22"/>
      <c r="BX71" s="23"/>
      <c r="BY71" s="22"/>
      <c r="BZ71" s="23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2"/>
      <c r="CP71" s="23"/>
      <c r="CQ71" s="22"/>
      <c r="CR71" s="23"/>
      <c r="CS71" s="22"/>
      <c r="CT71" s="23"/>
      <c r="CU71" s="22"/>
      <c r="CV71" s="22"/>
      <c r="CW71" s="22"/>
      <c r="CX71" s="23"/>
      <c r="CY71" s="23"/>
      <c r="CZ71" s="22"/>
      <c r="DA71" s="23"/>
      <c r="DB71" s="22"/>
      <c r="DC71" s="23"/>
      <c r="DD71" s="22"/>
      <c r="DE71" s="23"/>
      <c r="DF71" s="22"/>
      <c r="DG71" s="23"/>
      <c r="DH71" s="23"/>
      <c r="DI71" s="22"/>
      <c r="DJ71" s="23"/>
      <c r="DK71" s="22"/>
      <c r="DL71" s="23"/>
      <c r="DM71" s="22"/>
      <c r="DN71" s="23"/>
      <c r="DO71" s="22"/>
      <c r="DP71" s="23"/>
      <c r="DQ71" s="22"/>
      <c r="DR71" s="23"/>
      <c r="DS71" s="22"/>
      <c r="DT71" s="23"/>
      <c r="DU71" s="22"/>
      <c r="DV71" s="22"/>
      <c r="DW71" s="22"/>
      <c r="DX71" s="23"/>
      <c r="DY71" s="22"/>
      <c r="DZ71" s="23"/>
      <c r="EA71" s="23"/>
      <c r="EB71" s="23"/>
      <c r="EC71" s="23"/>
      <c r="ED71" s="22"/>
      <c r="EE71" s="23"/>
      <c r="EF71" s="22"/>
      <c r="EG71" s="23"/>
      <c r="EH71" s="22"/>
      <c r="EI71" s="23"/>
      <c r="EJ71" s="23"/>
      <c r="EK71" s="22"/>
      <c r="EL71" s="23"/>
      <c r="EM71" s="22"/>
      <c r="EN71" s="23"/>
      <c r="EO71" s="22"/>
      <c r="EP71" s="23"/>
      <c r="EQ71" s="22"/>
      <c r="ER71" s="23"/>
      <c r="ES71" s="22"/>
      <c r="ET71" s="23"/>
      <c r="EU71" s="22"/>
      <c r="EV71" s="23"/>
      <c r="EW71" s="22"/>
      <c r="EX71" s="22"/>
      <c r="EY71" s="22"/>
      <c r="EZ71" s="22"/>
      <c r="FA71" s="23"/>
      <c r="FB71" s="22"/>
      <c r="FC71" s="23"/>
      <c r="FD71" s="22"/>
      <c r="FE71" s="23"/>
      <c r="FF71" s="22">
        <v>1</v>
      </c>
      <c r="FG71" s="22"/>
      <c r="FH71" s="22"/>
      <c r="FI71" s="22"/>
      <c r="FJ71" s="28">
        <v>0</v>
      </c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2"/>
      <c r="FZ71" s="23"/>
      <c r="GA71" s="22"/>
      <c r="GB71" s="23"/>
      <c r="GC71" s="22"/>
      <c r="GD71" s="23"/>
      <c r="GE71" s="22"/>
      <c r="GF71" s="23"/>
      <c r="GG71" s="23"/>
      <c r="GH71" s="23"/>
      <c r="GI71" s="22"/>
      <c r="GJ71" s="23"/>
      <c r="GK71" s="22"/>
      <c r="GL71" s="23"/>
      <c r="GM71" s="22"/>
      <c r="GN71" s="23"/>
      <c r="GO71" s="22"/>
      <c r="GP71" s="23"/>
      <c r="GQ71" s="22"/>
      <c r="GR71" s="23"/>
      <c r="GS71" s="22"/>
      <c r="GT71" s="23"/>
      <c r="GU71" s="22"/>
      <c r="GV71" s="23"/>
      <c r="GW71" s="22"/>
      <c r="GX71" s="23"/>
      <c r="GY71" s="22"/>
      <c r="GZ71" s="23"/>
      <c r="HA71" s="22"/>
      <c r="HB71" s="23"/>
      <c r="HC71" s="22"/>
      <c r="HD71" s="23"/>
      <c r="HE71" s="22"/>
      <c r="HF71" s="23"/>
      <c r="HG71" s="22"/>
      <c r="HH71" s="23"/>
      <c r="HI71" s="22"/>
      <c r="HJ71" s="23"/>
      <c r="HK71" s="22"/>
      <c r="HL71" s="23"/>
      <c r="HM71" s="22"/>
      <c r="HN71" s="23"/>
      <c r="HO71" s="22"/>
      <c r="HP71" s="23"/>
      <c r="HQ71" s="22"/>
      <c r="HR71" s="23"/>
      <c r="HS71" s="22"/>
      <c r="HT71" s="23"/>
      <c r="HU71" s="22"/>
      <c r="HV71" s="23"/>
      <c r="HW71" s="22"/>
      <c r="HX71" s="23"/>
      <c r="HY71" s="1">
        <f t="shared" si="4"/>
        <v>1</v>
      </c>
      <c r="HZ71" s="1"/>
    </row>
    <row r="72" spans="1:234" x14ac:dyDescent="0.25">
      <c r="A72" s="1">
        <v>4750</v>
      </c>
      <c r="B72" s="2" t="s">
        <v>103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3"/>
      <c r="BO72" s="23"/>
      <c r="BP72" s="22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3"/>
      <c r="CB72" s="22"/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/>
      <c r="CN72" s="22"/>
      <c r="CO72" s="22"/>
      <c r="CP72" s="23"/>
      <c r="CQ72" s="22"/>
      <c r="CR72" s="23"/>
      <c r="CS72" s="22"/>
      <c r="CT72" s="23">
        <v>1</v>
      </c>
      <c r="CU72" s="22"/>
      <c r="CV72" s="22"/>
      <c r="CW72" s="22"/>
      <c r="CX72" s="23"/>
      <c r="CY72" s="23"/>
      <c r="CZ72" s="22"/>
      <c r="DA72" s="23">
        <v>1</v>
      </c>
      <c r="DB72" s="22"/>
      <c r="DC72" s="23"/>
      <c r="DD72" s="22"/>
      <c r="DE72" s="23"/>
      <c r="DF72" s="22"/>
      <c r="DG72" s="23"/>
      <c r="DH72" s="23"/>
      <c r="DI72" s="22"/>
      <c r="DJ72" s="23"/>
      <c r="DK72" s="22">
        <v>6</v>
      </c>
      <c r="DL72" s="23">
        <v>1</v>
      </c>
      <c r="DM72" s="22"/>
      <c r="DN72" s="23"/>
      <c r="DO72" s="22"/>
      <c r="DP72" s="23"/>
      <c r="DQ72" s="22"/>
      <c r="DR72" s="23"/>
      <c r="DS72" s="22"/>
      <c r="DT72" s="23"/>
      <c r="DU72" s="22"/>
      <c r="DV72" s="22"/>
      <c r="DW72" s="22"/>
      <c r="DX72" s="23"/>
      <c r="DY72" s="22">
        <v>1</v>
      </c>
      <c r="DZ72" s="23"/>
      <c r="EA72" s="23"/>
      <c r="EB72" s="23"/>
      <c r="EC72" s="23"/>
      <c r="ED72" s="22">
        <v>1</v>
      </c>
      <c r="EE72" s="23"/>
      <c r="EF72" s="22">
        <v>2</v>
      </c>
      <c r="EG72" s="23"/>
      <c r="EH72" s="22"/>
      <c r="EI72" s="23"/>
      <c r="EJ72" s="23"/>
      <c r="EK72" s="22"/>
      <c r="EL72" s="23"/>
      <c r="EM72" s="22"/>
      <c r="EN72" s="23"/>
      <c r="EO72" s="22">
        <v>1</v>
      </c>
      <c r="EP72" s="23">
        <v>1</v>
      </c>
      <c r="EQ72" s="22">
        <v>1</v>
      </c>
      <c r="ER72" s="23">
        <v>1</v>
      </c>
      <c r="ES72" s="22"/>
      <c r="ET72" s="23">
        <v>1</v>
      </c>
      <c r="EU72" s="22">
        <v>5</v>
      </c>
      <c r="EV72" s="23">
        <v>1</v>
      </c>
      <c r="EW72" s="22"/>
      <c r="EX72" s="22"/>
      <c r="EY72" s="22"/>
      <c r="EZ72" s="22"/>
      <c r="FA72" s="23"/>
      <c r="FB72" s="22"/>
      <c r="FC72" s="23"/>
      <c r="FD72" s="22"/>
      <c r="FE72" s="23"/>
      <c r="FF72" s="22"/>
      <c r="FG72" s="22">
        <v>1</v>
      </c>
      <c r="FH72" s="22"/>
      <c r="FI72" s="22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2"/>
      <c r="FZ72" s="23"/>
      <c r="GA72" s="22"/>
      <c r="GB72" s="23"/>
      <c r="GC72" s="22"/>
      <c r="GD72" s="23"/>
      <c r="GE72" s="22"/>
      <c r="GF72" s="23"/>
      <c r="GG72" s="23"/>
      <c r="GH72" s="23"/>
      <c r="GI72" s="22"/>
      <c r="GJ72" s="23"/>
      <c r="GK72" s="22"/>
      <c r="GL72" s="23"/>
      <c r="GM72" s="22"/>
      <c r="GN72" s="23"/>
      <c r="GO72" s="22"/>
      <c r="GP72" s="23"/>
      <c r="GQ72" s="22"/>
      <c r="GR72" s="23"/>
      <c r="GS72" s="22"/>
      <c r="GT72" s="23"/>
      <c r="GU72" s="22"/>
      <c r="GV72" s="23"/>
      <c r="GW72" s="22"/>
      <c r="GX72" s="23"/>
      <c r="GY72" s="22"/>
      <c r="GZ72" s="23"/>
      <c r="HA72" s="22"/>
      <c r="HB72" s="23"/>
      <c r="HC72" s="22"/>
      <c r="HD72" s="23"/>
      <c r="HE72" s="22"/>
      <c r="HF72" s="23"/>
      <c r="HG72" s="22"/>
      <c r="HH72" s="23"/>
      <c r="HI72" s="22"/>
      <c r="HJ72" s="23"/>
      <c r="HK72" s="22"/>
      <c r="HL72" s="23"/>
      <c r="HM72" s="22"/>
      <c r="HN72" s="23"/>
      <c r="HO72" s="22"/>
      <c r="HP72" s="23"/>
      <c r="HQ72" s="22"/>
      <c r="HR72" s="23"/>
      <c r="HS72" s="22"/>
      <c r="HT72" s="23"/>
      <c r="HU72" s="22"/>
      <c r="HV72" s="23"/>
      <c r="HW72" s="22"/>
      <c r="HX72" s="23"/>
      <c r="HY72" s="1">
        <f t="shared" si="4"/>
        <v>25</v>
      </c>
      <c r="HZ72" s="1"/>
    </row>
    <row r="73" spans="1:234" x14ac:dyDescent="0.25">
      <c r="A73" s="1">
        <v>4770</v>
      </c>
      <c r="B73" s="2" t="s">
        <v>104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3"/>
      <c r="BP73" s="22"/>
      <c r="BQ73" s="22"/>
      <c r="BR73" s="23"/>
      <c r="BS73" s="22"/>
      <c r="BT73" s="23"/>
      <c r="BU73" s="22"/>
      <c r="BV73" s="23"/>
      <c r="BW73" s="22"/>
      <c r="BX73" s="23"/>
      <c r="BY73" s="22">
        <v>1</v>
      </c>
      <c r="BZ73" s="23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2"/>
      <c r="CP73" s="23"/>
      <c r="CQ73" s="22"/>
      <c r="CR73" s="23"/>
      <c r="CS73" s="22"/>
      <c r="CT73" s="23"/>
      <c r="CU73" s="22"/>
      <c r="CV73" s="22"/>
      <c r="CW73" s="22"/>
      <c r="CX73" s="23"/>
      <c r="CY73" s="23"/>
      <c r="CZ73" s="22"/>
      <c r="DA73" s="23"/>
      <c r="DB73" s="22"/>
      <c r="DC73" s="23"/>
      <c r="DD73" s="22"/>
      <c r="DE73" s="23"/>
      <c r="DF73" s="22"/>
      <c r="DG73" s="23"/>
      <c r="DH73" s="23"/>
      <c r="DI73" s="22"/>
      <c r="DJ73" s="23"/>
      <c r="DK73" s="22"/>
      <c r="DL73" s="23"/>
      <c r="DM73" s="22"/>
      <c r="DN73" s="23"/>
      <c r="DO73" s="22"/>
      <c r="DP73" s="23"/>
      <c r="DQ73" s="22"/>
      <c r="DR73" s="23"/>
      <c r="DS73" s="22"/>
      <c r="DT73" s="23"/>
      <c r="DU73" s="22"/>
      <c r="DV73" s="22"/>
      <c r="DW73" s="22"/>
      <c r="DX73" s="23"/>
      <c r="DY73" s="22"/>
      <c r="DZ73" s="23"/>
      <c r="EA73" s="23"/>
      <c r="EB73" s="23"/>
      <c r="EC73" s="23"/>
      <c r="ED73" s="22"/>
      <c r="EE73" s="23"/>
      <c r="EF73" s="22"/>
      <c r="EG73" s="23"/>
      <c r="EH73" s="22"/>
      <c r="EI73" s="23"/>
      <c r="EJ73" s="23"/>
      <c r="EK73" s="22"/>
      <c r="EL73" s="23"/>
      <c r="EM73" s="22"/>
      <c r="EN73" s="23"/>
      <c r="EO73" s="22"/>
      <c r="EP73" s="23"/>
      <c r="EQ73" s="22"/>
      <c r="ER73" s="23"/>
      <c r="ES73" s="22"/>
      <c r="ET73" s="23"/>
      <c r="EU73" s="22"/>
      <c r="EV73" s="23"/>
      <c r="EW73" s="22"/>
      <c r="EX73" s="22"/>
      <c r="EY73" s="22"/>
      <c r="EZ73" s="22"/>
      <c r="FA73" s="23"/>
      <c r="FB73" s="22"/>
      <c r="FC73" s="23"/>
      <c r="FD73" s="22"/>
      <c r="FE73" s="23"/>
      <c r="FF73" s="22"/>
      <c r="FG73" s="22"/>
      <c r="FH73" s="22"/>
      <c r="FI73" s="22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2"/>
      <c r="FZ73" s="23"/>
      <c r="GA73" s="22"/>
      <c r="GB73" s="23"/>
      <c r="GC73" s="22"/>
      <c r="GD73" s="23"/>
      <c r="GE73" s="22"/>
      <c r="GF73" s="23"/>
      <c r="GG73" s="23"/>
      <c r="GH73" s="23"/>
      <c r="GI73" s="22"/>
      <c r="GJ73" s="23"/>
      <c r="GK73" s="22"/>
      <c r="GL73" s="23"/>
      <c r="GM73" s="22"/>
      <c r="GN73" s="23"/>
      <c r="GO73" s="22"/>
      <c r="GP73" s="23"/>
      <c r="GQ73" s="22"/>
      <c r="GR73" s="23"/>
      <c r="GS73" s="22"/>
      <c r="GT73" s="23"/>
      <c r="GU73" s="22"/>
      <c r="GV73" s="23"/>
      <c r="GW73" s="22"/>
      <c r="GX73" s="23"/>
      <c r="GY73" s="22"/>
      <c r="GZ73" s="23"/>
      <c r="HA73" s="22"/>
      <c r="HB73" s="23"/>
      <c r="HC73" s="22"/>
      <c r="HD73" s="23"/>
      <c r="HE73" s="22"/>
      <c r="HF73" s="23"/>
      <c r="HG73" s="22"/>
      <c r="HH73" s="23"/>
      <c r="HI73" s="22"/>
      <c r="HJ73" s="23"/>
      <c r="HK73" s="22"/>
      <c r="HL73" s="23"/>
      <c r="HM73" s="22"/>
      <c r="HN73" s="23"/>
      <c r="HO73" s="22"/>
      <c r="HP73" s="23"/>
      <c r="HQ73" s="22"/>
      <c r="HR73" s="23"/>
      <c r="HS73" s="22"/>
      <c r="HT73" s="23"/>
      <c r="HU73" s="22"/>
      <c r="HV73" s="23"/>
      <c r="HW73" s="22"/>
      <c r="HX73" s="23"/>
      <c r="HY73" s="1">
        <f t="shared" si="4"/>
        <v>1</v>
      </c>
      <c r="HZ73" s="1"/>
    </row>
    <row r="74" spans="1:234" x14ac:dyDescent="0.25">
      <c r="A74" s="1">
        <v>4800</v>
      </c>
      <c r="B74" s="2" t="s">
        <v>102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>
        <v>1</v>
      </c>
      <c r="BA74" s="23"/>
      <c r="BB74" s="22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8">
        <v>0</v>
      </c>
      <c r="BO74" s="23">
        <v>6</v>
      </c>
      <c r="BP74" s="22"/>
      <c r="BQ74" s="22"/>
      <c r="BR74" s="23"/>
      <c r="BS74" s="22"/>
      <c r="BT74" s="23"/>
      <c r="BU74" s="22"/>
      <c r="BV74" s="23"/>
      <c r="BW74" s="22"/>
      <c r="BX74" s="23"/>
      <c r="BY74" s="22"/>
      <c r="BZ74" s="23"/>
      <c r="CA74" s="23"/>
      <c r="CB74" s="22">
        <v>4</v>
      </c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>
        <v>6</v>
      </c>
      <c r="CN74" s="22"/>
      <c r="CO74" s="22"/>
      <c r="CP74" s="23"/>
      <c r="CQ74" s="22"/>
      <c r="CR74" s="23">
        <v>1</v>
      </c>
      <c r="CS74" s="22"/>
      <c r="CT74" s="23">
        <v>4</v>
      </c>
      <c r="CU74" s="22"/>
      <c r="CV74" s="22"/>
      <c r="CW74" s="22"/>
      <c r="CX74" s="23">
        <v>25</v>
      </c>
      <c r="CY74" s="23"/>
      <c r="CZ74" s="22">
        <v>7</v>
      </c>
      <c r="DA74" s="23">
        <v>5</v>
      </c>
      <c r="DB74" s="22"/>
      <c r="DC74" s="23">
        <v>3</v>
      </c>
      <c r="DD74" s="22">
        <v>10</v>
      </c>
      <c r="DE74" s="23">
        <v>8</v>
      </c>
      <c r="DF74" s="22"/>
      <c r="DG74" s="23"/>
      <c r="DH74" s="23">
        <v>1</v>
      </c>
      <c r="DI74" s="22">
        <v>4</v>
      </c>
      <c r="DJ74" s="23"/>
      <c r="DK74" s="22">
        <v>3</v>
      </c>
      <c r="DL74" s="23">
        <v>1</v>
      </c>
      <c r="DM74" s="22">
        <v>4</v>
      </c>
      <c r="DN74" s="23"/>
      <c r="DO74" s="22">
        <v>1</v>
      </c>
      <c r="DP74" s="23"/>
      <c r="DQ74" s="22"/>
      <c r="DR74" s="23"/>
      <c r="DS74" s="22"/>
      <c r="DT74" s="23">
        <v>1</v>
      </c>
      <c r="DU74" s="22">
        <v>1</v>
      </c>
      <c r="DV74" s="22"/>
      <c r="DW74" s="22"/>
      <c r="DX74" s="23"/>
      <c r="DY74" s="22"/>
      <c r="DZ74" s="23"/>
      <c r="EA74" s="23"/>
      <c r="EB74" s="23"/>
      <c r="EC74" s="23"/>
      <c r="ED74" s="22">
        <v>1</v>
      </c>
      <c r="EE74" s="23"/>
      <c r="EF74" s="22"/>
      <c r="EG74" s="23"/>
      <c r="EH74" s="22">
        <v>6</v>
      </c>
      <c r="EI74" s="23">
        <v>1</v>
      </c>
      <c r="EJ74" s="23"/>
      <c r="EK74" s="22"/>
      <c r="EL74" s="23"/>
      <c r="EM74" s="22"/>
      <c r="EN74" s="23"/>
      <c r="EO74" s="22">
        <v>1</v>
      </c>
      <c r="EP74" s="23">
        <v>1</v>
      </c>
      <c r="EQ74" s="22"/>
      <c r="ER74" s="23"/>
      <c r="ES74" s="22"/>
      <c r="ET74" s="23"/>
      <c r="EU74" s="22"/>
      <c r="EV74" s="23"/>
      <c r="EW74" s="22"/>
      <c r="EX74" s="22"/>
      <c r="EY74" s="22"/>
      <c r="EZ74" s="22"/>
      <c r="FA74" s="23"/>
      <c r="FB74" s="22"/>
      <c r="FC74" s="23"/>
      <c r="FD74" s="22"/>
      <c r="FE74" s="23"/>
      <c r="FF74" s="22"/>
      <c r="FG74" s="22"/>
      <c r="FH74" s="22"/>
      <c r="FI74" s="22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2"/>
      <c r="FZ74" s="23"/>
      <c r="GA74" s="22"/>
      <c r="GB74" s="23"/>
      <c r="GC74" s="22"/>
      <c r="GD74" s="23"/>
      <c r="GE74" s="22"/>
      <c r="GF74" s="23"/>
      <c r="GG74" s="23"/>
      <c r="GH74" s="23"/>
      <c r="GI74" s="22"/>
      <c r="GJ74" s="23"/>
      <c r="GK74" s="22"/>
      <c r="GL74" s="23"/>
      <c r="GM74" s="22"/>
      <c r="GN74" s="23"/>
      <c r="GO74" s="22"/>
      <c r="GP74" s="23"/>
      <c r="GQ74" s="22"/>
      <c r="GR74" s="23"/>
      <c r="GS74" s="22"/>
      <c r="GT74" s="23"/>
      <c r="GU74" s="22"/>
      <c r="GV74" s="23"/>
      <c r="GW74" s="22"/>
      <c r="GX74" s="23"/>
      <c r="GY74" s="22"/>
      <c r="GZ74" s="23"/>
      <c r="HA74" s="22"/>
      <c r="HB74" s="23"/>
      <c r="HC74" s="22"/>
      <c r="HD74" s="23"/>
      <c r="HE74" s="22"/>
      <c r="HF74" s="23"/>
      <c r="HG74" s="22"/>
      <c r="HH74" s="23"/>
      <c r="HI74" s="22"/>
      <c r="HJ74" s="23"/>
      <c r="HK74" s="22"/>
      <c r="HL74" s="23"/>
      <c r="HM74" s="22"/>
      <c r="HN74" s="23"/>
      <c r="HO74" s="22"/>
      <c r="HP74" s="23"/>
      <c r="HQ74" s="22"/>
      <c r="HR74" s="23"/>
      <c r="HS74" s="22"/>
      <c r="HT74" s="23"/>
      <c r="HU74" s="22"/>
      <c r="HV74" s="23"/>
      <c r="HW74" s="22"/>
      <c r="HX74" s="23"/>
      <c r="HY74" s="1">
        <f t="shared" ref="HY74:HY120" si="5">SUM(C74:HX74)</f>
        <v>106</v>
      </c>
      <c r="HZ74" s="1"/>
    </row>
    <row r="75" spans="1:234" x14ac:dyDescent="0.25">
      <c r="A75" s="1">
        <v>4820</v>
      </c>
      <c r="B75" s="2" t="s">
        <v>105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/>
      <c r="BN75" s="23"/>
      <c r="BO75" s="23"/>
      <c r="BP75" s="22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2"/>
      <c r="CP75" s="23"/>
      <c r="CQ75" s="22"/>
      <c r="CR75" s="23"/>
      <c r="CS75" s="22"/>
      <c r="CT75" s="23"/>
      <c r="CU75" s="22"/>
      <c r="CV75" s="22"/>
      <c r="CW75" s="22"/>
      <c r="CX75" s="23"/>
      <c r="CY75" s="23"/>
      <c r="CZ75" s="22">
        <v>1</v>
      </c>
      <c r="DA75" s="23"/>
      <c r="DB75" s="22"/>
      <c r="DC75" s="23"/>
      <c r="DD75" s="22"/>
      <c r="DE75" s="23">
        <v>1</v>
      </c>
      <c r="DF75" s="22"/>
      <c r="DG75" s="23"/>
      <c r="DH75" s="23"/>
      <c r="DI75" s="22"/>
      <c r="DJ75" s="23"/>
      <c r="DK75" s="22">
        <v>2</v>
      </c>
      <c r="DL75" s="23"/>
      <c r="DM75" s="22">
        <v>5</v>
      </c>
      <c r="DN75" s="23"/>
      <c r="DO75" s="22">
        <v>1</v>
      </c>
      <c r="DP75" s="23"/>
      <c r="DQ75" s="22"/>
      <c r="DR75" s="23"/>
      <c r="DS75" s="22"/>
      <c r="DT75" s="23">
        <v>1</v>
      </c>
      <c r="DU75" s="22">
        <v>6</v>
      </c>
      <c r="DV75" s="28">
        <v>0</v>
      </c>
      <c r="DW75" s="22"/>
      <c r="DX75" s="23"/>
      <c r="DY75" s="22">
        <v>23</v>
      </c>
      <c r="DZ75" s="23"/>
      <c r="EA75" s="23"/>
      <c r="EB75" s="23"/>
      <c r="EC75" s="23"/>
      <c r="ED75" s="22">
        <v>4</v>
      </c>
      <c r="EE75" s="23">
        <v>5</v>
      </c>
      <c r="EF75" s="22"/>
      <c r="EG75" s="23"/>
      <c r="EH75" s="22">
        <v>4</v>
      </c>
      <c r="EI75" s="23">
        <v>3</v>
      </c>
      <c r="EJ75" s="23"/>
      <c r="EK75" s="22">
        <v>1</v>
      </c>
      <c r="EL75" s="23"/>
      <c r="EM75" s="22"/>
      <c r="EN75" s="23"/>
      <c r="EO75" s="22">
        <v>4</v>
      </c>
      <c r="EP75" s="23">
        <v>3</v>
      </c>
      <c r="EQ75" s="22"/>
      <c r="ER75" s="23">
        <v>1</v>
      </c>
      <c r="ES75" s="22"/>
      <c r="ET75" s="23"/>
      <c r="EU75" s="22">
        <v>1</v>
      </c>
      <c r="EV75" s="23">
        <v>3</v>
      </c>
      <c r="EW75" s="22"/>
      <c r="EX75" s="22"/>
      <c r="EY75" s="22"/>
      <c r="EZ75" s="22"/>
      <c r="FA75" s="23"/>
      <c r="FB75" s="22"/>
      <c r="FC75" s="23"/>
      <c r="FD75" s="22"/>
      <c r="FE75" s="23"/>
      <c r="FF75" s="22"/>
      <c r="FG75" s="22"/>
      <c r="FH75" s="22"/>
      <c r="FI75" s="22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2"/>
      <c r="FZ75" s="23"/>
      <c r="GA75" s="22"/>
      <c r="GB75" s="23"/>
      <c r="GC75" s="22"/>
      <c r="GD75" s="23"/>
      <c r="GE75" s="22"/>
      <c r="GF75" s="23"/>
      <c r="GG75" s="23"/>
      <c r="GH75" s="23"/>
      <c r="GI75" s="22"/>
      <c r="GJ75" s="23"/>
      <c r="GK75" s="22"/>
      <c r="GL75" s="23"/>
      <c r="GM75" s="22"/>
      <c r="GN75" s="23"/>
      <c r="GO75" s="22"/>
      <c r="GP75" s="23"/>
      <c r="GQ75" s="22"/>
      <c r="GR75" s="23"/>
      <c r="GS75" s="22"/>
      <c r="GT75" s="23"/>
      <c r="GU75" s="22"/>
      <c r="GV75" s="23"/>
      <c r="GW75" s="22"/>
      <c r="GX75" s="23"/>
      <c r="GY75" s="22"/>
      <c r="GZ75" s="23"/>
      <c r="HA75" s="22"/>
      <c r="HB75" s="23"/>
      <c r="HC75" s="22"/>
      <c r="HD75" s="23"/>
      <c r="HE75" s="22"/>
      <c r="HF75" s="23"/>
      <c r="HG75" s="22"/>
      <c r="HH75" s="23"/>
      <c r="HI75" s="22"/>
      <c r="HJ75" s="23"/>
      <c r="HK75" s="22"/>
      <c r="HL75" s="23"/>
      <c r="HM75" s="22"/>
      <c r="HN75" s="23"/>
      <c r="HO75" s="22"/>
      <c r="HP75" s="23"/>
      <c r="HQ75" s="22"/>
      <c r="HR75" s="23"/>
      <c r="HS75" s="22"/>
      <c r="HT75" s="23"/>
      <c r="HU75" s="22"/>
      <c r="HV75" s="23"/>
      <c r="HW75" s="22"/>
      <c r="HX75" s="23"/>
      <c r="HY75" s="1">
        <f t="shared" si="5"/>
        <v>69</v>
      </c>
      <c r="HZ75" s="1"/>
    </row>
    <row r="76" spans="1:234" x14ac:dyDescent="0.25">
      <c r="A76" s="1">
        <v>4830</v>
      </c>
      <c r="B76" s="2" t="s">
        <v>106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2"/>
      <c r="BN76" s="23"/>
      <c r="BO76" s="23"/>
      <c r="BP76" s="22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2"/>
      <c r="CP76" s="23"/>
      <c r="CQ76" s="22"/>
      <c r="CR76" s="23"/>
      <c r="CS76" s="22"/>
      <c r="CT76" s="23">
        <v>1</v>
      </c>
      <c r="CU76" s="22"/>
      <c r="CV76" s="22"/>
      <c r="CW76" s="22"/>
      <c r="CX76" s="23"/>
      <c r="CY76" s="23"/>
      <c r="CZ76" s="22"/>
      <c r="DA76" s="23"/>
      <c r="DB76" s="22"/>
      <c r="DC76" s="23"/>
      <c r="DD76" s="22"/>
      <c r="DE76" s="23"/>
      <c r="DF76" s="22"/>
      <c r="DG76" s="23"/>
      <c r="DH76" s="23"/>
      <c r="DI76" s="22"/>
      <c r="DJ76" s="23"/>
      <c r="DK76" s="22"/>
      <c r="DL76" s="23"/>
      <c r="DM76" s="22"/>
      <c r="DN76" s="23"/>
      <c r="DO76" s="22"/>
      <c r="DP76" s="23"/>
      <c r="DQ76" s="22"/>
      <c r="DR76" s="23"/>
      <c r="DS76" s="22"/>
      <c r="DT76" s="23"/>
      <c r="DU76" s="22"/>
      <c r="DV76" s="22"/>
      <c r="DW76" s="22"/>
      <c r="DX76" s="23"/>
      <c r="DY76" s="22"/>
      <c r="DZ76" s="23"/>
      <c r="EA76" s="23"/>
      <c r="EB76" s="23"/>
      <c r="EC76" s="23"/>
      <c r="ED76" s="22"/>
      <c r="EE76" s="23"/>
      <c r="EF76" s="22"/>
      <c r="EG76" s="23"/>
      <c r="EH76" s="22"/>
      <c r="EI76" s="23"/>
      <c r="EJ76" s="23"/>
      <c r="EK76" s="22"/>
      <c r="EL76" s="23"/>
      <c r="EM76" s="22"/>
      <c r="EN76" s="23"/>
      <c r="EO76" s="22"/>
      <c r="EP76" s="23"/>
      <c r="EQ76" s="22"/>
      <c r="ER76" s="23"/>
      <c r="ES76" s="22"/>
      <c r="ET76" s="23"/>
      <c r="EU76" s="22"/>
      <c r="EV76" s="23"/>
      <c r="EW76" s="22"/>
      <c r="EX76" s="22"/>
      <c r="EY76" s="22"/>
      <c r="EZ76" s="22"/>
      <c r="FA76" s="23"/>
      <c r="FB76" s="22"/>
      <c r="FC76" s="23"/>
      <c r="FD76" s="22"/>
      <c r="FE76" s="23"/>
      <c r="FF76" s="22"/>
      <c r="FG76" s="22"/>
      <c r="FH76" s="22"/>
      <c r="FI76" s="22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2"/>
      <c r="FZ76" s="23"/>
      <c r="GA76" s="22"/>
      <c r="GB76" s="23"/>
      <c r="GC76" s="22"/>
      <c r="GD76" s="23"/>
      <c r="GE76" s="22"/>
      <c r="GF76" s="23"/>
      <c r="GG76" s="23"/>
      <c r="GH76" s="23"/>
      <c r="GI76" s="22"/>
      <c r="GJ76" s="23"/>
      <c r="GK76" s="22"/>
      <c r="GL76" s="23"/>
      <c r="GM76" s="22"/>
      <c r="GN76" s="23"/>
      <c r="GO76" s="22"/>
      <c r="GP76" s="23"/>
      <c r="GQ76" s="22"/>
      <c r="GR76" s="23"/>
      <c r="GS76" s="22"/>
      <c r="GT76" s="23"/>
      <c r="GU76" s="22"/>
      <c r="GV76" s="23"/>
      <c r="GW76" s="22"/>
      <c r="GX76" s="23"/>
      <c r="GY76" s="22"/>
      <c r="GZ76" s="23"/>
      <c r="HA76" s="22"/>
      <c r="HB76" s="23"/>
      <c r="HC76" s="22"/>
      <c r="HD76" s="23"/>
      <c r="HE76" s="22"/>
      <c r="HF76" s="23"/>
      <c r="HG76" s="22"/>
      <c r="HH76" s="23"/>
      <c r="HI76" s="22"/>
      <c r="HJ76" s="23"/>
      <c r="HK76" s="22"/>
      <c r="HL76" s="23"/>
      <c r="HM76" s="22"/>
      <c r="HN76" s="23"/>
      <c r="HO76" s="22"/>
      <c r="HP76" s="23"/>
      <c r="HQ76" s="22"/>
      <c r="HR76" s="23"/>
      <c r="HS76" s="22"/>
      <c r="HT76" s="23"/>
      <c r="HU76" s="22"/>
      <c r="HV76" s="23"/>
      <c r="HW76" s="22"/>
      <c r="HX76" s="23"/>
      <c r="HY76" s="1">
        <f t="shared" si="5"/>
        <v>1</v>
      </c>
      <c r="HZ76" s="1"/>
    </row>
    <row r="77" spans="1:234" x14ac:dyDescent="0.25">
      <c r="A77" s="1">
        <v>4880</v>
      </c>
      <c r="B77" s="2" t="s">
        <v>107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2"/>
      <c r="BN77" s="23"/>
      <c r="BO77" s="23"/>
      <c r="BP77" s="22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2"/>
      <c r="CP77" s="23">
        <v>1</v>
      </c>
      <c r="CQ77" s="22"/>
      <c r="CR77" s="23"/>
      <c r="CS77" s="22"/>
      <c r="CT77" s="23"/>
      <c r="CU77" s="22"/>
      <c r="CV77" s="22"/>
      <c r="CW77" s="22"/>
      <c r="CX77" s="23"/>
      <c r="CY77" s="23"/>
      <c r="CZ77" s="22"/>
      <c r="DA77" s="23"/>
      <c r="DB77" s="22"/>
      <c r="DC77" s="23"/>
      <c r="DD77" s="22"/>
      <c r="DE77" s="23"/>
      <c r="DF77" s="22"/>
      <c r="DG77" s="23"/>
      <c r="DH77" s="23"/>
      <c r="DI77" s="22"/>
      <c r="DJ77" s="23"/>
      <c r="DK77" s="22">
        <v>2</v>
      </c>
      <c r="DL77" s="23"/>
      <c r="DM77" s="22"/>
      <c r="DN77" s="23"/>
      <c r="DO77" s="22"/>
      <c r="DP77" s="23"/>
      <c r="DQ77" s="22"/>
      <c r="DR77" s="23"/>
      <c r="DS77" s="22"/>
      <c r="DT77" s="23"/>
      <c r="DU77" s="22"/>
      <c r="DV77" s="22"/>
      <c r="DW77" s="22"/>
      <c r="DX77" s="23"/>
      <c r="DY77" s="22"/>
      <c r="DZ77" s="23"/>
      <c r="EA77" s="23"/>
      <c r="EB77" s="23"/>
      <c r="EC77" s="23"/>
      <c r="ED77" s="22"/>
      <c r="EE77" s="23"/>
      <c r="EF77" s="22"/>
      <c r="EG77" s="23"/>
      <c r="EH77" s="22"/>
      <c r="EI77" s="23"/>
      <c r="EJ77" s="23"/>
      <c r="EK77" s="22"/>
      <c r="EL77" s="23"/>
      <c r="EM77" s="22"/>
      <c r="EN77" s="23"/>
      <c r="EO77" s="22"/>
      <c r="EP77" s="23"/>
      <c r="EQ77" s="22"/>
      <c r="ER77" s="23"/>
      <c r="ES77" s="22"/>
      <c r="ET77" s="23"/>
      <c r="EU77" s="22"/>
      <c r="EV77" s="23"/>
      <c r="EW77" s="22"/>
      <c r="EX77" s="22"/>
      <c r="EY77" s="22"/>
      <c r="EZ77" s="22"/>
      <c r="FA77" s="23"/>
      <c r="FB77" s="22"/>
      <c r="FC77" s="23"/>
      <c r="FD77" s="22"/>
      <c r="FE77" s="23"/>
      <c r="FF77" s="22"/>
      <c r="FG77" s="22"/>
      <c r="FH77" s="22"/>
      <c r="FI77" s="22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2"/>
      <c r="FZ77" s="23"/>
      <c r="GA77" s="22"/>
      <c r="GB77" s="23"/>
      <c r="GC77" s="22"/>
      <c r="GD77" s="23"/>
      <c r="GE77" s="22"/>
      <c r="GF77" s="23"/>
      <c r="GG77" s="23"/>
      <c r="GH77" s="23"/>
      <c r="GI77" s="22"/>
      <c r="GJ77" s="23"/>
      <c r="GK77" s="22"/>
      <c r="GL77" s="23"/>
      <c r="GM77" s="22"/>
      <c r="GN77" s="23"/>
      <c r="GO77" s="22"/>
      <c r="GP77" s="23"/>
      <c r="GQ77" s="22"/>
      <c r="GR77" s="23"/>
      <c r="GS77" s="22"/>
      <c r="GT77" s="23"/>
      <c r="GU77" s="22"/>
      <c r="GV77" s="23"/>
      <c r="GW77" s="22"/>
      <c r="GX77" s="23"/>
      <c r="GY77" s="22"/>
      <c r="GZ77" s="23"/>
      <c r="HA77" s="22"/>
      <c r="HB77" s="23"/>
      <c r="HC77" s="22"/>
      <c r="HD77" s="23"/>
      <c r="HE77" s="22"/>
      <c r="HF77" s="23"/>
      <c r="HG77" s="22"/>
      <c r="HH77" s="23"/>
      <c r="HI77" s="22"/>
      <c r="HJ77" s="23"/>
      <c r="HK77" s="22"/>
      <c r="HL77" s="23"/>
      <c r="HM77" s="22"/>
      <c r="HN77" s="23"/>
      <c r="HO77" s="22"/>
      <c r="HP77" s="23"/>
      <c r="HQ77" s="22"/>
      <c r="HR77" s="23"/>
      <c r="HS77" s="22"/>
      <c r="HT77" s="23"/>
      <c r="HU77" s="22"/>
      <c r="HV77" s="23"/>
      <c r="HW77" s="22"/>
      <c r="HX77" s="23"/>
      <c r="HY77" s="1">
        <f t="shared" si="5"/>
        <v>3</v>
      </c>
      <c r="HZ77" s="1"/>
    </row>
    <row r="78" spans="1:234" x14ac:dyDescent="0.25">
      <c r="A78" s="1">
        <v>4900</v>
      </c>
      <c r="B78" s="2" t="s">
        <v>108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3"/>
      <c r="BP78" s="22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2"/>
      <c r="CP78" s="23"/>
      <c r="CQ78" s="22"/>
      <c r="CR78" s="23"/>
      <c r="CS78" s="22"/>
      <c r="CT78" s="23"/>
      <c r="CU78" s="22"/>
      <c r="CV78" s="22"/>
      <c r="CW78" s="22"/>
      <c r="CX78" s="23"/>
      <c r="CY78" s="23"/>
      <c r="CZ78" s="22"/>
      <c r="DA78" s="23"/>
      <c r="DB78" s="22"/>
      <c r="DC78" s="23"/>
      <c r="DD78" s="22"/>
      <c r="DE78" s="23"/>
      <c r="DF78" s="22"/>
      <c r="DG78" s="23"/>
      <c r="DH78" s="23"/>
      <c r="DI78" s="22"/>
      <c r="DJ78" s="23"/>
      <c r="DK78" s="22"/>
      <c r="DL78" s="23"/>
      <c r="DM78" s="22"/>
      <c r="DN78" s="23"/>
      <c r="DO78" s="22"/>
      <c r="DP78" s="23"/>
      <c r="DQ78" s="22"/>
      <c r="DR78" s="23"/>
      <c r="DS78" s="22"/>
      <c r="DT78" s="23"/>
      <c r="DU78" s="22"/>
      <c r="DV78" s="22"/>
      <c r="DW78" s="22"/>
      <c r="DX78" s="23"/>
      <c r="DY78" s="22"/>
      <c r="DZ78" s="23"/>
      <c r="EA78" s="23"/>
      <c r="EB78" s="23"/>
      <c r="EC78" s="23"/>
      <c r="ED78" s="22"/>
      <c r="EE78" s="23"/>
      <c r="EF78" s="22"/>
      <c r="EG78" s="23"/>
      <c r="EH78" s="22">
        <v>1</v>
      </c>
      <c r="EI78" s="23">
        <v>3</v>
      </c>
      <c r="EJ78" s="28">
        <v>0</v>
      </c>
      <c r="EK78" s="22"/>
      <c r="EL78" s="23"/>
      <c r="EM78" s="22"/>
      <c r="EN78" s="23"/>
      <c r="EO78" s="22">
        <v>1</v>
      </c>
      <c r="EP78" s="23"/>
      <c r="EQ78" s="22">
        <v>1</v>
      </c>
      <c r="ER78" s="23"/>
      <c r="ES78" s="22"/>
      <c r="ET78" s="23"/>
      <c r="EU78" s="22">
        <v>3</v>
      </c>
      <c r="EV78" s="23"/>
      <c r="EW78" s="22"/>
      <c r="EX78" s="22"/>
      <c r="EY78" s="22"/>
      <c r="EZ78" s="22"/>
      <c r="FA78" s="23"/>
      <c r="FB78" s="22"/>
      <c r="FC78" s="23"/>
      <c r="FD78" s="22"/>
      <c r="FE78" s="23"/>
      <c r="FF78" s="22"/>
      <c r="FG78" s="22"/>
      <c r="FH78" s="22"/>
      <c r="FI78" s="22"/>
      <c r="FJ78" s="22">
        <v>1</v>
      </c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2"/>
      <c r="FZ78" s="23"/>
      <c r="GA78" s="22"/>
      <c r="GB78" s="23"/>
      <c r="GC78" s="22"/>
      <c r="GD78" s="23"/>
      <c r="GE78" s="22"/>
      <c r="GF78" s="23"/>
      <c r="GG78" s="23"/>
      <c r="GH78" s="23"/>
      <c r="GI78" s="22"/>
      <c r="GJ78" s="23"/>
      <c r="GK78" s="22"/>
      <c r="GL78" s="23"/>
      <c r="GM78" s="22"/>
      <c r="GN78" s="23"/>
      <c r="GO78" s="22"/>
      <c r="GP78" s="23"/>
      <c r="GQ78" s="22"/>
      <c r="GR78" s="23"/>
      <c r="GS78" s="22"/>
      <c r="GT78" s="23"/>
      <c r="GU78" s="22"/>
      <c r="GV78" s="23"/>
      <c r="GW78" s="22"/>
      <c r="GX78" s="23"/>
      <c r="GY78" s="22"/>
      <c r="GZ78" s="23"/>
      <c r="HA78" s="22"/>
      <c r="HB78" s="23"/>
      <c r="HC78" s="22"/>
      <c r="HD78" s="23"/>
      <c r="HE78" s="22"/>
      <c r="HF78" s="23"/>
      <c r="HG78" s="22"/>
      <c r="HH78" s="23"/>
      <c r="HI78" s="22"/>
      <c r="HJ78" s="23"/>
      <c r="HK78" s="22"/>
      <c r="HL78" s="23"/>
      <c r="HM78" s="22"/>
      <c r="HN78" s="23"/>
      <c r="HO78" s="22"/>
      <c r="HP78" s="23"/>
      <c r="HQ78" s="22"/>
      <c r="HR78" s="23"/>
      <c r="HS78" s="22"/>
      <c r="HT78" s="23"/>
      <c r="HU78" s="22"/>
      <c r="HV78" s="23"/>
      <c r="HW78" s="22"/>
      <c r="HX78" s="23"/>
      <c r="HY78" s="1">
        <f t="shared" si="5"/>
        <v>10</v>
      </c>
      <c r="HZ78" s="1"/>
    </row>
    <row r="79" spans="1:234" x14ac:dyDescent="0.25">
      <c r="A79" s="1">
        <v>4910</v>
      </c>
      <c r="B79" s="2" t="s">
        <v>109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/>
      <c r="BN79" s="23"/>
      <c r="BO79" s="23"/>
      <c r="BP79" s="22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3"/>
      <c r="CB79" s="22">
        <v>2</v>
      </c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2"/>
      <c r="CP79" s="23"/>
      <c r="CQ79" s="22"/>
      <c r="CR79" s="23"/>
      <c r="CS79" s="22"/>
      <c r="CT79" s="23"/>
      <c r="CU79" s="22"/>
      <c r="CV79" s="22"/>
      <c r="CW79" s="22"/>
      <c r="CX79" s="23"/>
      <c r="CY79" s="23"/>
      <c r="CZ79" s="22"/>
      <c r="DA79" s="23">
        <v>3</v>
      </c>
      <c r="DB79" s="22"/>
      <c r="DC79" s="23"/>
      <c r="DD79" s="22">
        <v>29</v>
      </c>
      <c r="DE79" s="23">
        <v>75</v>
      </c>
      <c r="DF79" s="22"/>
      <c r="DG79" s="23"/>
      <c r="DH79" s="23">
        <v>2</v>
      </c>
      <c r="DI79" s="22"/>
      <c r="DJ79" s="23"/>
      <c r="DK79" s="22">
        <v>561</v>
      </c>
      <c r="DL79" s="23"/>
      <c r="DM79" s="22">
        <v>75</v>
      </c>
      <c r="DN79" s="23"/>
      <c r="DO79" s="22">
        <v>5</v>
      </c>
      <c r="DP79" s="23"/>
      <c r="DQ79" s="22"/>
      <c r="DR79" s="23"/>
      <c r="DS79" s="22"/>
      <c r="DT79" s="23">
        <v>70</v>
      </c>
      <c r="DU79" s="22">
        <v>438</v>
      </c>
      <c r="DV79" s="28">
        <v>0</v>
      </c>
      <c r="DW79" s="28">
        <v>0</v>
      </c>
      <c r="DX79" s="23">
        <v>2</v>
      </c>
      <c r="DY79" s="22">
        <v>263</v>
      </c>
      <c r="DZ79" s="23"/>
      <c r="EA79" s="23"/>
      <c r="EB79" s="23"/>
      <c r="EC79" s="23"/>
      <c r="ED79" s="22">
        <v>50</v>
      </c>
      <c r="EE79" s="23">
        <v>200</v>
      </c>
      <c r="EF79" s="22">
        <v>30</v>
      </c>
      <c r="EG79" s="23">
        <v>60</v>
      </c>
      <c r="EH79" s="22">
        <v>271</v>
      </c>
      <c r="EI79" s="23">
        <v>290</v>
      </c>
      <c r="EJ79" s="28">
        <v>0</v>
      </c>
      <c r="EK79" s="22"/>
      <c r="EL79" s="23"/>
      <c r="EM79" s="22"/>
      <c r="EN79" s="23"/>
      <c r="EO79" s="22">
        <v>400</v>
      </c>
      <c r="EP79" s="23">
        <v>200</v>
      </c>
      <c r="EQ79" s="22"/>
      <c r="ER79" s="23">
        <v>1554</v>
      </c>
      <c r="ES79" s="22"/>
      <c r="ET79" s="23">
        <v>75</v>
      </c>
      <c r="EU79" s="22">
        <v>408</v>
      </c>
      <c r="EV79" s="23">
        <v>83</v>
      </c>
      <c r="EW79" s="28">
        <v>0</v>
      </c>
      <c r="EX79" s="28">
        <v>0</v>
      </c>
      <c r="EY79" s="22"/>
      <c r="EZ79" s="22">
        <v>400</v>
      </c>
      <c r="FA79" s="23">
        <v>363</v>
      </c>
      <c r="FB79" s="22"/>
      <c r="FC79" s="23"/>
      <c r="FD79" s="22"/>
      <c r="FE79" s="23"/>
      <c r="FF79" s="22">
        <v>165</v>
      </c>
      <c r="FG79" s="22"/>
      <c r="FH79" s="22"/>
      <c r="FI79" s="28">
        <v>0</v>
      </c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2"/>
      <c r="FZ79" s="23"/>
      <c r="GA79" s="22"/>
      <c r="GB79" s="23"/>
      <c r="GC79" s="22"/>
      <c r="GD79" s="23"/>
      <c r="GE79" s="22"/>
      <c r="GF79" s="23"/>
      <c r="GG79" s="23"/>
      <c r="GH79" s="23"/>
      <c r="GI79" s="22"/>
      <c r="GJ79" s="23"/>
      <c r="GK79" s="22"/>
      <c r="GL79" s="23"/>
      <c r="GM79" s="22"/>
      <c r="GN79" s="23"/>
      <c r="GO79" s="22"/>
      <c r="GP79" s="23"/>
      <c r="GQ79" s="22"/>
      <c r="GR79" s="23"/>
      <c r="GS79" s="22"/>
      <c r="GT79" s="23"/>
      <c r="GU79" s="22"/>
      <c r="GV79" s="23"/>
      <c r="GW79" s="22"/>
      <c r="GX79" s="23"/>
      <c r="GY79" s="22"/>
      <c r="GZ79" s="23"/>
      <c r="HA79" s="22"/>
      <c r="HB79" s="23"/>
      <c r="HC79" s="22"/>
      <c r="HD79" s="23"/>
      <c r="HE79" s="22"/>
      <c r="HF79" s="23"/>
      <c r="HG79" s="22"/>
      <c r="HH79" s="23"/>
      <c r="HI79" s="22"/>
      <c r="HJ79" s="23"/>
      <c r="HK79" s="22"/>
      <c r="HL79" s="23"/>
      <c r="HM79" s="22"/>
      <c r="HN79" s="23"/>
      <c r="HO79" s="22"/>
      <c r="HP79" s="23"/>
      <c r="HQ79" s="22"/>
      <c r="HR79" s="23"/>
      <c r="HS79" s="22"/>
      <c r="HT79" s="23"/>
      <c r="HU79" s="22"/>
      <c r="HV79" s="23"/>
      <c r="HW79" s="22"/>
      <c r="HX79" s="23"/>
      <c r="HY79" s="1">
        <f t="shared" si="5"/>
        <v>6074</v>
      </c>
      <c r="HZ79" s="1"/>
    </row>
    <row r="80" spans="1:234" x14ac:dyDescent="0.25">
      <c r="A80" s="1">
        <v>5150</v>
      </c>
      <c r="B80" s="2" t="s">
        <v>110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2"/>
      <c r="BD80" s="23">
        <v>2</v>
      </c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3"/>
      <c r="BP80" s="22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2"/>
      <c r="CP80" s="23"/>
      <c r="CQ80" s="22"/>
      <c r="CR80" s="23"/>
      <c r="CS80" s="22"/>
      <c r="CT80" s="23"/>
      <c r="CU80" s="22"/>
      <c r="CV80" s="22"/>
      <c r="CW80" s="22"/>
      <c r="CX80" s="23">
        <v>2</v>
      </c>
      <c r="CY80" s="23"/>
      <c r="CZ80" s="22"/>
      <c r="DA80" s="23">
        <v>7</v>
      </c>
      <c r="DB80" s="22"/>
      <c r="DC80" s="23"/>
      <c r="DD80" s="22">
        <v>11</v>
      </c>
      <c r="DE80" s="23">
        <v>5</v>
      </c>
      <c r="DF80" s="22"/>
      <c r="DG80" s="23"/>
      <c r="DH80" s="23"/>
      <c r="DI80" s="22"/>
      <c r="DJ80" s="23"/>
      <c r="DK80" s="22">
        <v>2</v>
      </c>
      <c r="DL80" s="23"/>
      <c r="DM80" s="22">
        <v>7</v>
      </c>
      <c r="DN80" s="23"/>
      <c r="DO80" s="22">
        <v>20</v>
      </c>
      <c r="DP80" s="23"/>
      <c r="DQ80" s="22"/>
      <c r="DR80" s="23"/>
      <c r="DS80" s="22"/>
      <c r="DT80" s="23">
        <v>18</v>
      </c>
      <c r="DU80" s="22">
        <v>1</v>
      </c>
      <c r="DV80" s="22"/>
      <c r="DW80" s="22"/>
      <c r="DX80" s="23"/>
      <c r="DY80" s="22"/>
      <c r="DZ80" s="23"/>
      <c r="EA80" s="23"/>
      <c r="EB80" s="23"/>
      <c r="EC80" s="23"/>
      <c r="ED80" s="22"/>
      <c r="EE80" s="23">
        <v>1</v>
      </c>
      <c r="EF80" s="22"/>
      <c r="EG80" s="23">
        <v>1</v>
      </c>
      <c r="EH80" s="22">
        <v>5</v>
      </c>
      <c r="EI80" s="23">
        <v>3</v>
      </c>
      <c r="EJ80" s="28">
        <v>0</v>
      </c>
      <c r="EK80" s="22"/>
      <c r="EL80" s="23"/>
      <c r="EM80" s="22"/>
      <c r="EN80" s="23"/>
      <c r="EO80" s="22"/>
      <c r="EP80" s="23"/>
      <c r="EQ80" s="22"/>
      <c r="ER80" s="23"/>
      <c r="ES80" s="22"/>
      <c r="ET80" s="23"/>
      <c r="EU80" s="22"/>
      <c r="EV80" s="23">
        <v>1</v>
      </c>
      <c r="EW80" s="22"/>
      <c r="EX80" s="22"/>
      <c r="EY80" s="22"/>
      <c r="EZ80" s="22"/>
      <c r="FA80" s="23"/>
      <c r="FB80" s="22"/>
      <c r="FC80" s="23"/>
      <c r="FD80" s="22"/>
      <c r="FE80" s="23"/>
      <c r="FF80" s="22">
        <v>2</v>
      </c>
      <c r="FG80" s="22"/>
      <c r="FH80" s="22"/>
      <c r="FI80" s="22"/>
      <c r="FJ80" s="28">
        <v>0</v>
      </c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2"/>
      <c r="FZ80" s="23"/>
      <c r="GA80" s="22"/>
      <c r="GB80" s="23"/>
      <c r="GC80" s="22"/>
      <c r="GD80" s="23"/>
      <c r="GE80" s="22"/>
      <c r="GF80" s="23"/>
      <c r="GG80" s="23"/>
      <c r="GH80" s="23"/>
      <c r="GI80" s="22"/>
      <c r="GJ80" s="23"/>
      <c r="GK80" s="22"/>
      <c r="GL80" s="23"/>
      <c r="GM80" s="22"/>
      <c r="GN80" s="23"/>
      <c r="GO80" s="22"/>
      <c r="GP80" s="23"/>
      <c r="GQ80" s="22"/>
      <c r="GR80" s="23"/>
      <c r="GS80" s="22"/>
      <c r="GT80" s="23"/>
      <c r="GU80" s="22"/>
      <c r="GV80" s="23"/>
      <c r="GW80" s="22"/>
      <c r="GX80" s="23"/>
      <c r="GY80" s="22"/>
      <c r="GZ80" s="23"/>
      <c r="HA80" s="22"/>
      <c r="HB80" s="23"/>
      <c r="HC80" s="22"/>
      <c r="HD80" s="23"/>
      <c r="HE80" s="22"/>
      <c r="HF80" s="23"/>
      <c r="HG80" s="22"/>
      <c r="HH80" s="23"/>
      <c r="HI80" s="22"/>
      <c r="HJ80" s="23"/>
      <c r="HK80" s="22"/>
      <c r="HL80" s="23"/>
      <c r="HM80" s="22"/>
      <c r="HN80" s="23"/>
      <c r="HO80" s="22"/>
      <c r="HP80" s="23"/>
      <c r="HQ80" s="22"/>
      <c r="HR80" s="23"/>
      <c r="HS80" s="22"/>
      <c r="HT80" s="23"/>
      <c r="HU80" s="22"/>
      <c r="HV80" s="23"/>
      <c r="HW80" s="22"/>
      <c r="HX80" s="23"/>
      <c r="HY80" s="1">
        <f t="shared" si="5"/>
        <v>88</v>
      </c>
      <c r="HZ80" s="1"/>
    </row>
    <row r="81" spans="1:234" x14ac:dyDescent="0.25">
      <c r="A81" s="1">
        <v>5180</v>
      </c>
      <c r="B81" s="2" t="s">
        <v>111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3"/>
      <c r="BP81" s="22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>
        <v>1</v>
      </c>
      <c r="CN81" s="22"/>
      <c r="CO81" s="22"/>
      <c r="CP81" s="23"/>
      <c r="CQ81" s="22"/>
      <c r="CR81" s="23"/>
      <c r="CS81" s="22"/>
      <c r="CT81" s="23">
        <v>2</v>
      </c>
      <c r="CU81" s="22"/>
      <c r="CV81" s="22"/>
      <c r="CW81" s="22"/>
      <c r="CX81" s="23"/>
      <c r="CY81" s="23"/>
      <c r="CZ81" s="22"/>
      <c r="DA81" s="23"/>
      <c r="DB81" s="22"/>
      <c r="DC81" s="23"/>
      <c r="DD81" s="22"/>
      <c r="DE81" s="23">
        <v>1</v>
      </c>
      <c r="DF81" s="22"/>
      <c r="DG81" s="23"/>
      <c r="DH81" s="23"/>
      <c r="DI81" s="22">
        <v>1</v>
      </c>
      <c r="DJ81" s="23"/>
      <c r="DK81" s="22">
        <v>2</v>
      </c>
      <c r="DL81" s="23"/>
      <c r="DM81" s="22">
        <v>1</v>
      </c>
      <c r="DN81" s="23"/>
      <c r="DO81" s="22">
        <v>1</v>
      </c>
      <c r="DP81" s="23"/>
      <c r="DQ81" s="22"/>
      <c r="DR81" s="23"/>
      <c r="DS81" s="22"/>
      <c r="DT81" s="23">
        <v>23</v>
      </c>
      <c r="DU81" s="22">
        <v>1</v>
      </c>
      <c r="DV81" s="22"/>
      <c r="DW81" s="22"/>
      <c r="DX81" s="23"/>
      <c r="DY81" s="22">
        <v>3</v>
      </c>
      <c r="DZ81" s="23"/>
      <c r="EA81" s="23">
        <v>2</v>
      </c>
      <c r="EB81" s="23">
        <v>1</v>
      </c>
      <c r="EC81" s="28">
        <v>0</v>
      </c>
      <c r="ED81" s="22"/>
      <c r="EE81" s="23">
        <v>6</v>
      </c>
      <c r="EF81" s="22">
        <v>10</v>
      </c>
      <c r="EG81" s="23">
        <v>4</v>
      </c>
      <c r="EH81" s="22">
        <v>2</v>
      </c>
      <c r="EI81" s="23"/>
      <c r="EJ81" s="23"/>
      <c r="EK81" s="22"/>
      <c r="EL81" s="23"/>
      <c r="EM81" s="22"/>
      <c r="EN81" s="23"/>
      <c r="EO81" s="22">
        <v>8</v>
      </c>
      <c r="EP81" s="23"/>
      <c r="EQ81" s="22">
        <v>2</v>
      </c>
      <c r="ER81" s="23">
        <v>2</v>
      </c>
      <c r="ES81" s="22"/>
      <c r="ET81" s="23">
        <v>11</v>
      </c>
      <c r="EU81" s="22"/>
      <c r="EV81" s="23"/>
      <c r="EW81" s="22"/>
      <c r="EX81" s="22"/>
      <c r="EY81" s="22"/>
      <c r="EZ81" s="22"/>
      <c r="FA81" s="23"/>
      <c r="FB81" s="22"/>
      <c r="FC81" s="23"/>
      <c r="FD81" s="22"/>
      <c r="FE81" s="23"/>
      <c r="FF81" s="22"/>
      <c r="FG81" s="22"/>
      <c r="FH81" s="22"/>
      <c r="FI81" s="22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2"/>
      <c r="FZ81" s="23"/>
      <c r="GA81" s="22"/>
      <c r="GB81" s="23"/>
      <c r="GC81" s="22"/>
      <c r="GD81" s="23"/>
      <c r="GE81" s="22"/>
      <c r="GF81" s="23"/>
      <c r="GG81" s="23"/>
      <c r="GH81" s="23"/>
      <c r="GI81" s="22"/>
      <c r="GJ81" s="23"/>
      <c r="GK81" s="22"/>
      <c r="GL81" s="23"/>
      <c r="GM81" s="22"/>
      <c r="GN81" s="23"/>
      <c r="GO81" s="22"/>
      <c r="GP81" s="23"/>
      <c r="GQ81" s="22"/>
      <c r="GR81" s="23"/>
      <c r="GS81" s="22"/>
      <c r="GT81" s="23"/>
      <c r="GU81" s="22"/>
      <c r="GV81" s="23"/>
      <c r="GW81" s="22"/>
      <c r="GX81" s="23"/>
      <c r="GY81" s="22"/>
      <c r="GZ81" s="23"/>
      <c r="HA81" s="22"/>
      <c r="HB81" s="23"/>
      <c r="HC81" s="22"/>
      <c r="HD81" s="23"/>
      <c r="HE81" s="22"/>
      <c r="HF81" s="23"/>
      <c r="HG81" s="22"/>
      <c r="HH81" s="23"/>
      <c r="HI81" s="22"/>
      <c r="HJ81" s="23"/>
      <c r="HK81" s="22"/>
      <c r="HL81" s="23"/>
      <c r="HM81" s="22"/>
      <c r="HN81" s="23"/>
      <c r="HO81" s="22"/>
      <c r="HP81" s="23"/>
      <c r="HQ81" s="22"/>
      <c r="HR81" s="23"/>
      <c r="HS81" s="22"/>
      <c r="HT81" s="23"/>
      <c r="HU81" s="22"/>
      <c r="HV81" s="23"/>
      <c r="HW81" s="22"/>
      <c r="HX81" s="23"/>
      <c r="HY81" s="1">
        <f t="shared" si="5"/>
        <v>84</v>
      </c>
      <c r="HZ81" s="1"/>
    </row>
    <row r="82" spans="1:234" x14ac:dyDescent="0.25">
      <c r="A82" s="1">
        <v>5200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3"/>
      <c r="BP82" s="22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2"/>
      <c r="CP82" s="23"/>
      <c r="CQ82" s="22"/>
      <c r="CR82" s="23"/>
      <c r="CS82" s="22"/>
      <c r="CT82" s="23"/>
      <c r="CU82" s="22"/>
      <c r="CV82" s="22"/>
      <c r="CW82" s="22"/>
      <c r="CX82" s="23">
        <v>9</v>
      </c>
      <c r="CY82" s="23"/>
      <c r="CZ82" s="22"/>
      <c r="DA82" s="23">
        <v>6</v>
      </c>
      <c r="DB82" s="22"/>
      <c r="DC82" s="23"/>
      <c r="DD82" s="22">
        <v>13</v>
      </c>
      <c r="DE82" s="23">
        <v>7</v>
      </c>
      <c r="DF82" s="22"/>
      <c r="DG82" s="23"/>
      <c r="DH82" s="23">
        <v>1</v>
      </c>
      <c r="DI82" s="22">
        <v>4</v>
      </c>
      <c r="DJ82" s="23"/>
      <c r="DK82" s="22">
        <v>2</v>
      </c>
      <c r="DL82" s="23"/>
      <c r="DM82" s="22"/>
      <c r="DN82" s="23"/>
      <c r="DO82" s="22"/>
      <c r="DP82" s="23"/>
      <c r="DQ82" s="22"/>
      <c r="DR82" s="23"/>
      <c r="DS82" s="22"/>
      <c r="DT82" s="23"/>
      <c r="DU82" s="22"/>
      <c r="DV82" s="22"/>
      <c r="DW82" s="22"/>
      <c r="DX82" s="23"/>
      <c r="DY82" s="22"/>
      <c r="DZ82" s="23"/>
      <c r="EA82" s="23"/>
      <c r="EB82" s="23"/>
      <c r="EC82" s="23"/>
      <c r="ED82" s="22"/>
      <c r="EE82" s="23"/>
      <c r="EF82" s="22"/>
      <c r="EG82" s="23"/>
      <c r="EH82" s="22"/>
      <c r="EI82" s="23"/>
      <c r="EJ82" s="23"/>
      <c r="EK82" s="22"/>
      <c r="EL82" s="23"/>
      <c r="EM82" s="22"/>
      <c r="EN82" s="23"/>
      <c r="EO82" s="22"/>
      <c r="EP82" s="23"/>
      <c r="EQ82" s="22"/>
      <c r="ER82" s="23"/>
      <c r="ES82" s="22"/>
      <c r="ET82" s="23"/>
      <c r="EU82" s="22"/>
      <c r="EV82" s="23"/>
      <c r="EW82" s="22"/>
      <c r="EX82" s="22"/>
      <c r="EY82" s="22"/>
      <c r="EZ82" s="22"/>
      <c r="FA82" s="23"/>
      <c r="FB82" s="22"/>
      <c r="FC82" s="23"/>
      <c r="FD82" s="22"/>
      <c r="FE82" s="23"/>
      <c r="FF82" s="22"/>
      <c r="FG82" s="22"/>
      <c r="FH82" s="22"/>
      <c r="FI82" s="22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2"/>
      <c r="FZ82" s="23"/>
      <c r="GA82" s="22"/>
      <c r="GB82" s="23"/>
      <c r="GC82" s="22"/>
      <c r="GD82" s="23"/>
      <c r="GE82" s="22"/>
      <c r="GF82" s="23"/>
      <c r="GG82" s="23"/>
      <c r="GH82" s="23"/>
      <c r="GI82" s="22"/>
      <c r="GJ82" s="23"/>
      <c r="GK82" s="22"/>
      <c r="GL82" s="23"/>
      <c r="GM82" s="22"/>
      <c r="GN82" s="23"/>
      <c r="GO82" s="22"/>
      <c r="GP82" s="23"/>
      <c r="GQ82" s="22"/>
      <c r="GR82" s="23"/>
      <c r="GS82" s="22"/>
      <c r="GT82" s="23"/>
      <c r="GU82" s="22"/>
      <c r="GV82" s="23"/>
      <c r="GW82" s="22"/>
      <c r="GX82" s="23"/>
      <c r="GY82" s="22"/>
      <c r="GZ82" s="23"/>
      <c r="HA82" s="22"/>
      <c r="HB82" s="23"/>
      <c r="HC82" s="22"/>
      <c r="HD82" s="23"/>
      <c r="HE82" s="22"/>
      <c r="HF82" s="23"/>
      <c r="HG82" s="22"/>
      <c r="HH82" s="23"/>
      <c r="HI82" s="22"/>
      <c r="HJ82" s="23"/>
      <c r="HK82" s="22"/>
      <c r="HL82" s="23"/>
      <c r="HM82" s="22"/>
      <c r="HN82" s="23"/>
      <c r="HO82" s="22"/>
      <c r="HP82" s="23"/>
      <c r="HQ82" s="22"/>
      <c r="HR82" s="23"/>
      <c r="HS82" s="22"/>
      <c r="HT82" s="23"/>
      <c r="HU82" s="22"/>
      <c r="HV82" s="23"/>
      <c r="HW82" s="22"/>
      <c r="HX82" s="23"/>
      <c r="HY82" s="1">
        <f t="shared" si="5"/>
        <v>42</v>
      </c>
      <c r="HZ82" s="1"/>
    </row>
    <row r="83" spans="1:234" x14ac:dyDescent="0.25">
      <c r="A83" s="1">
        <v>5220</v>
      </c>
      <c r="B83" s="2" t="s">
        <v>113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/>
      <c r="BN83" s="23"/>
      <c r="BO83" s="23"/>
      <c r="BP83" s="22"/>
      <c r="BQ83" s="22"/>
      <c r="BR83" s="23"/>
      <c r="BS83" s="22"/>
      <c r="BT83" s="23"/>
      <c r="BU83" s="22"/>
      <c r="BV83" s="23"/>
      <c r="BW83" s="22"/>
      <c r="BX83" s="23"/>
      <c r="BY83" s="22"/>
      <c r="BZ83" s="23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2"/>
      <c r="CP83" s="23"/>
      <c r="CQ83" s="22"/>
      <c r="CR83" s="23"/>
      <c r="CS83" s="22"/>
      <c r="CT83" s="23"/>
      <c r="CU83" s="22"/>
      <c r="CV83" s="22"/>
      <c r="CW83" s="22"/>
      <c r="CX83" s="23">
        <v>1</v>
      </c>
      <c r="CY83" s="23"/>
      <c r="CZ83" s="22"/>
      <c r="DA83" s="23"/>
      <c r="DB83" s="22"/>
      <c r="DC83" s="23"/>
      <c r="DD83" s="22"/>
      <c r="DE83" s="23"/>
      <c r="DF83" s="22"/>
      <c r="DG83" s="23"/>
      <c r="DH83" s="23"/>
      <c r="DI83" s="22"/>
      <c r="DJ83" s="23"/>
      <c r="DK83" s="22"/>
      <c r="DL83" s="23"/>
      <c r="DM83" s="22"/>
      <c r="DN83" s="23"/>
      <c r="DO83" s="22"/>
      <c r="DP83" s="23"/>
      <c r="DQ83" s="22"/>
      <c r="DR83" s="23"/>
      <c r="DS83" s="22"/>
      <c r="DT83" s="23"/>
      <c r="DU83" s="22"/>
      <c r="DV83" s="22"/>
      <c r="DW83" s="22"/>
      <c r="DX83" s="23"/>
      <c r="DY83" s="22"/>
      <c r="DZ83" s="23"/>
      <c r="EA83" s="23"/>
      <c r="EB83" s="23"/>
      <c r="EC83" s="23"/>
      <c r="ED83" s="22"/>
      <c r="EE83" s="23"/>
      <c r="EF83" s="22"/>
      <c r="EG83" s="23"/>
      <c r="EH83" s="22"/>
      <c r="EI83" s="23"/>
      <c r="EJ83" s="23"/>
      <c r="EK83" s="22"/>
      <c r="EL83" s="23"/>
      <c r="EM83" s="22"/>
      <c r="EN83" s="23">
        <v>1</v>
      </c>
      <c r="EO83" s="22"/>
      <c r="EP83" s="23"/>
      <c r="EQ83" s="22"/>
      <c r="ER83" s="23"/>
      <c r="ES83" s="22"/>
      <c r="ET83" s="23"/>
      <c r="EU83" s="22">
        <v>1</v>
      </c>
      <c r="EV83" s="23"/>
      <c r="EW83" s="22"/>
      <c r="EX83" s="22"/>
      <c r="EY83" s="22"/>
      <c r="EZ83" s="22"/>
      <c r="FA83" s="23"/>
      <c r="FB83" s="22"/>
      <c r="FC83" s="23"/>
      <c r="FD83" s="22"/>
      <c r="FE83" s="23"/>
      <c r="FF83" s="22"/>
      <c r="FG83" s="22"/>
      <c r="FH83" s="22"/>
      <c r="FI83" s="22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2"/>
      <c r="FZ83" s="23"/>
      <c r="GA83" s="22"/>
      <c r="GB83" s="23"/>
      <c r="GC83" s="22"/>
      <c r="GD83" s="23"/>
      <c r="GE83" s="22"/>
      <c r="GF83" s="23"/>
      <c r="GG83" s="23"/>
      <c r="GH83" s="23"/>
      <c r="GI83" s="22"/>
      <c r="GJ83" s="23"/>
      <c r="GK83" s="22"/>
      <c r="GL83" s="23"/>
      <c r="GM83" s="22"/>
      <c r="GN83" s="23"/>
      <c r="GO83" s="22"/>
      <c r="GP83" s="23"/>
      <c r="GQ83" s="22"/>
      <c r="GR83" s="23"/>
      <c r="GS83" s="22"/>
      <c r="GT83" s="23"/>
      <c r="GU83" s="22"/>
      <c r="GV83" s="23"/>
      <c r="GW83" s="22"/>
      <c r="GX83" s="23"/>
      <c r="GY83" s="22"/>
      <c r="GZ83" s="23"/>
      <c r="HA83" s="22"/>
      <c r="HB83" s="23"/>
      <c r="HC83" s="22"/>
      <c r="HD83" s="23"/>
      <c r="HE83" s="22"/>
      <c r="HF83" s="23"/>
      <c r="HG83" s="22"/>
      <c r="HH83" s="23"/>
      <c r="HI83" s="22"/>
      <c r="HJ83" s="23"/>
      <c r="HK83" s="22"/>
      <c r="HL83" s="23"/>
      <c r="HM83" s="22"/>
      <c r="HN83" s="23"/>
      <c r="HO83" s="22"/>
      <c r="HP83" s="23"/>
      <c r="HQ83" s="22"/>
      <c r="HR83" s="23"/>
      <c r="HS83" s="22"/>
      <c r="HT83" s="23"/>
      <c r="HU83" s="22"/>
      <c r="HV83" s="23"/>
      <c r="HW83" s="22"/>
      <c r="HX83" s="23"/>
      <c r="HY83" s="1">
        <f t="shared" si="5"/>
        <v>3</v>
      </c>
      <c r="HZ83" s="1"/>
    </row>
    <row r="84" spans="1:234" x14ac:dyDescent="0.25">
      <c r="A84" s="1">
        <v>5370</v>
      </c>
      <c r="B84" s="2" t="s">
        <v>114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3"/>
      <c r="BP84" s="22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2"/>
      <c r="CP84" s="23"/>
      <c r="CQ84" s="22"/>
      <c r="CR84" s="23"/>
      <c r="CS84" s="22"/>
      <c r="CT84" s="23"/>
      <c r="CU84" s="22"/>
      <c r="CV84" s="22"/>
      <c r="CW84" s="22"/>
      <c r="CX84" s="23"/>
      <c r="CY84" s="23"/>
      <c r="CZ84" s="22"/>
      <c r="DA84" s="23"/>
      <c r="DB84" s="22"/>
      <c r="DC84" s="23"/>
      <c r="DD84" s="22"/>
      <c r="DE84" s="23"/>
      <c r="DF84" s="22"/>
      <c r="DG84" s="23"/>
      <c r="DH84" s="23"/>
      <c r="DI84" s="22"/>
      <c r="DJ84" s="23"/>
      <c r="DK84" s="22"/>
      <c r="DL84" s="23"/>
      <c r="DM84" s="22"/>
      <c r="DN84" s="23"/>
      <c r="DO84" s="22"/>
      <c r="DP84" s="23"/>
      <c r="DQ84" s="22"/>
      <c r="DR84" s="23"/>
      <c r="DS84" s="22"/>
      <c r="DT84" s="23"/>
      <c r="DU84" s="22"/>
      <c r="DV84" s="22"/>
      <c r="DW84" s="22"/>
      <c r="DX84" s="23"/>
      <c r="DY84" s="22"/>
      <c r="DZ84" s="23"/>
      <c r="EA84" s="23"/>
      <c r="EB84" s="23"/>
      <c r="EC84" s="23"/>
      <c r="ED84" s="22"/>
      <c r="EE84" s="23"/>
      <c r="EF84" s="22"/>
      <c r="EG84" s="23"/>
      <c r="EH84" s="22"/>
      <c r="EI84" s="23"/>
      <c r="EJ84" s="23"/>
      <c r="EK84" s="22"/>
      <c r="EL84" s="23"/>
      <c r="EM84" s="22"/>
      <c r="EN84" s="23"/>
      <c r="EO84" s="22">
        <v>1</v>
      </c>
      <c r="EP84" s="23"/>
      <c r="EQ84" s="22"/>
      <c r="ER84" s="23"/>
      <c r="ES84" s="22"/>
      <c r="ET84" s="23"/>
      <c r="EU84" s="22">
        <v>1</v>
      </c>
      <c r="EV84" s="23"/>
      <c r="EW84" s="22"/>
      <c r="EX84" s="22"/>
      <c r="EY84" s="22"/>
      <c r="EZ84" s="22"/>
      <c r="FA84" s="23"/>
      <c r="FB84" s="22"/>
      <c r="FC84" s="23"/>
      <c r="FD84" s="22"/>
      <c r="FE84" s="23"/>
      <c r="FF84" s="22"/>
      <c r="FG84" s="22"/>
      <c r="FH84" s="22"/>
      <c r="FI84" s="22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2"/>
      <c r="FZ84" s="23"/>
      <c r="GA84" s="22"/>
      <c r="GB84" s="23"/>
      <c r="GC84" s="22"/>
      <c r="GD84" s="23"/>
      <c r="GE84" s="22"/>
      <c r="GF84" s="23"/>
      <c r="GG84" s="23"/>
      <c r="GH84" s="23"/>
      <c r="GI84" s="22"/>
      <c r="GJ84" s="23"/>
      <c r="GK84" s="22"/>
      <c r="GL84" s="23"/>
      <c r="GM84" s="22"/>
      <c r="GN84" s="23"/>
      <c r="GO84" s="22"/>
      <c r="GP84" s="23"/>
      <c r="GQ84" s="22"/>
      <c r="GR84" s="23"/>
      <c r="GS84" s="22"/>
      <c r="GT84" s="23"/>
      <c r="GU84" s="22"/>
      <c r="GV84" s="23"/>
      <c r="GW84" s="22"/>
      <c r="GX84" s="23"/>
      <c r="GY84" s="22"/>
      <c r="GZ84" s="23"/>
      <c r="HA84" s="22"/>
      <c r="HB84" s="23"/>
      <c r="HC84" s="22"/>
      <c r="HD84" s="23"/>
      <c r="HE84" s="22"/>
      <c r="HF84" s="23"/>
      <c r="HG84" s="22"/>
      <c r="HH84" s="23"/>
      <c r="HI84" s="22"/>
      <c r="HJ84" s="23"/>
      <c r="HK84" s="22"/>
      <c r="HL84" s="23"/>
      <c r="HM84" s="22"/>
      <c r="HN84" s="23"/>
      <c r="HO84" s="22"/>
      <c r="HP84" s="23"/>
      <c r="HQ84" s="22"/>
      <c r="HR84" s="23"/>
      <c r="HS84" s="22"/>
      <c r="HT84" s="23"/>
      <c r="HU84" s="22"/>
      <c r="HV84" s="23"/>
      <c r="HW84" s="22"/>
      <c r="HX84" s="23"/>
      <c r="HY84" s="1">
        <f t="shared" si="5"/>
        <v>2</v>
      </c>
      <c r="HZ84" s="1"/>
    </row>
    <row r="85" spans="1:234" x14ac:dyDescent="0.25">
      <c r="A85" s="1">
        <v>5490</v>
      </c>
      <c r="B85" s="2" t="s">
        <v>115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3"/>
      <c r="BP85" s="22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2"/>
      <c r="CP85" s="23"/>
      <c r="CQ85" s="22"/>
      <c r="CR85" s="23"/>
      <c r="CS85" s="22"/>
      <c r="CT85" s="23"/>
      <c r="CU85" s="22"/>
      <c r="CV85" s="22"/>
      <c r="CW85" s="22"/>
      <c r="CX85" s="23"/>
      <c r="CY85" s="23"/>
      <c r="CZ85" s="22"/>
      <c r="DA85" s="23"/>
      <c r="DB85" s="22"/>
      <c r="DC85" s="23"/>
      <c r="DD85" s="22"/>
      <c r="DE85" s="23"/>
      <c r="DF85" s="22"/>
      <c r="DG85" s="23"/>
      <c r="DH85" s="23"/>
      <c r="DI85" s="22"/>
      <c r="DJ85" s="23"/>
      <c r="DK85" s="22"/>
      <c r="DL85" s="23"/>
      <c r="DM85" s="22"/>
      <c r="DN85" s="23"/>
      <c r="DO85" s="22"/>
      <c r="DP85" s="23"/>
      <c r="DQ85" s="22"/>
      <c r="DR85" s="23"/>
      <c r="DS85" s="22"/>
      <c r="DT85" s="23"/>
      <c r="DU85" s="22"/>
      <c r="DV85" s="22"/>
      <c r="DW85" s="22"/>
      <c r="DX85" s="23"/>
      <c r="DY85" s="22"/>
      <c r="DZ85" s="23"/>
      <c r="EA85" s="23"/>
      <c r="EB85" s="23"/>
      <c r="EC85" s="23"/>
      <c r="ED85" s="22"/>
      <c r="EE85" s="23"/>
      <c r="EF85" s="22"/>
      <c r="EG85" s="23"/>
      <c r="EH85" s="22">
        <v>5</v>
      </c>
      <c r="EI85" s="23">
        <v>1</v>
      </c>
      <c r="EJ85" s="23"/>
      <c r="EK85" s="22"/>
      <c r="EL85" s="23"/>
      <c r="EM85" s="22"/>
      <c r="EN85" s="23"/>
      <c r="EO85" s="22"/>
      <c r="EP85" s="23">
        <v>25</v>
      </c>
      <c r="EQ85" s="22"/>
      <c r="ER85" s="23"/>
      <c r="ES85" s="22"/>
      <c r="ET85" s="23"/>
      <c r="EU85" s="22"/>
      <c r="EV85" s="23"/>
      <c r="EW85" s="22"/>
      <c r="EX85" s="28">
        <v>0</v>
      </c>
      <c r="EY85" s="28">
        <v>0</v>
      </c>
      <c r="EZ85" s="22"/>
      <c r="FA85" s="23"/>
      <c r="FB85" s="22"/>
      <c r="FC85" s="23"/>
      <c r="FD85" s="22"/>
      <c r="FE85" s="23"/>
      <c r="FF85" s="22"/>
      <c r="FG85" s="22"/>
      <c r="FH85" s="22"/>
      <c r="FI85" s="22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2"/>
      <c r="FZ85" s="23"/>
      <c r="GA85" s="22"/>
      <c r="GB85" s="23"/>
      <c r="GC85" s="22"/>
      <c r="GD85" s="23"/>
      <c r="GE85" s="22"/>
      <c r="GF85" s="23"/>
      <c r="GG85" s="23"/>
      <c r="GH85" s="23"/>
      <c r="GI85" s="22"/>
      <c r="GJ85" s="23"/>
      <c r="GK85" s="22"/>
      <c r="GL85" s="23"/>
      <c r="GM85" s="22"/>
      <c r="GN85" s="23"/>
      <c r="GO85" s="22"/>
      <c r="GP85" s="23"/>
      <c r="GQ85" s="22"/>
      <c r="GR85" s="23"/>
      <c r="GS85" s="22"/>
      <c r="GT85" s="23"/>
      <c r="GU85" s="22"/>
      <c r="GV85" s="23"/>
      <c r="GW85" s="22"/>
      <c r="GX85" s="23"/>
      <c r="GY85" s="22"/>
      <c r="GZ85" s="23"/>
      <c r="HA85" s="22"/>
      <c r="HB85" s="23"/>
      <c r="HC85" s="22"/>
      <c r="HD85" s="23"/>
      <c r="HE85" s="22"/>
      <c r="HF85" s="23"/>
      <c r="HG85" s="22"/>
      <c r="HH85" s="23"/>
      <c r="HI85" s="22"/>
      <c r="HJ85" s="23"/>
      <c r="HK85" s="22"/>
      <c r="HL85" s="23"/>
      <c r="HM85" s="22"/>
      <c r="HN85" s="23"/>
      <c r="HO85" s="22"/>
      <c r="HP85" s="23"/>
      <c r="HQ85" s="22"/>
      <c r="HR85" s="23"/>
      <c r="HS85" s="22"/>
      <c r="HT85" s="23"/>
      <c r="HU85" s="22"/>
      <c r="HV85" s="23"/>
      <c r="HW85" s="22"/>
      <c r="HX85" s="23"/>
      <c r="HY85" s="1">
        <f t="shared" si="5"/>
        <v>31</v>
      </c>
      <c r="HZ85" s="1"/>
    </row>
    <row r="86" spans="1:234" x14ac:dyDescent="0.25">
      <c r="A86" s="1">
        <v>5530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/>
      <c r="BN86" s="23"/>
      <c r="BO86" s="23"/>
      <c r="BP86" s="22"/>
      <c r="BQ86" s="22"/>
      <c r="BR86" s="23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2"/>
      <c r="CP86" s="23"/>
      <c r="CQ86" s="22"/>
      <c r="CR86" s="23"/>
      <c r="CS86" s="22"/>
      <c r="CT86" s="23"/>
      <c r="CU86" s="22"/>
      <c r="CV86" s="22"/>
      <c r="CW86" s="22"/>
      <c r="CX86" s="23"/>
      <c r="CY86" s="23"/>
      <c r="CZ86" s="22"/>
      <c r="DA86" s="23"/>
      <c r="DB86" s="22"/>
      <c r="DC86" s="23"/>
      <c r="DD86" s="22"/>
      <c r="DE86" s="23"/>
      <c r="DF86" s="22"/>
      <c r="DG86" s="23"/>
      <c r="DH86" s="23"/>
      <c r="DI86" s="22"/>
      <c r="DJ86" s="23"/>
      <c r="DK86" s="22"/>
      <c r="DL86" s="23"/>
      <c r="DM86" s="22"/>
      <c r="DN86" s="23"/>
      <c r="DO86" s="22"/>
      <c r="DP86" s="23"/>
      <c r="DQ86" s="22"/>
      <c r="DR86" s="23"/>
      <c r="DS86" s="22"/>
      <c r="DT86" s="23"/>
      <c r="DU86" s="22"/>
      <c r="DV86" s="22"/>
      <c r="DW86" s="22"/>
      <c r="DX86" s="23"/>
      <c r="DY86" s="22"/>
      <c r="DZ86" s="23"/>
      <c r="EA86" s="23"/>
      <c r="EB86" s="23"/>
      <c r="EC86" s="23"/>
      <c r="ED86" s="22"/>
      <c r="EE86" s="23"/>
      <c r="EF86" s="22"/>
      <c r="EG86" s="23"/>
      <c r="EH86" s="22"/>
      <c r="EI86" s="23"/>
      <c r="EJ86" s="23"/>
      <c r="EK86" s="22">
        <v>350</v>
      </c>
      <c r="EL86" s="23"/>
      <c r="EM86" s="22"/>
      <c r="EN86" s="23"/>
      <c r="EO86" s="22"/>
      <c r="EP86" s="23"/>
      <c r="EQ86" s="22">
        <v>314</v>
      </c>
      <c r="ER86" s="23">
        <v>78</v>
      </c>
      <c r="ES86" s="22"/>
      <c r="ET86" s="23"/>
      <c r="EU86" s="22">
        <v>300</v>
      </c>
      <c r="EV86" s="23">
        <v>1720</v>
      </c>
      <c r="EW86" s="22"/>
      <c r="EX86" s="22"/>
      <c r="EY86" s="22"/>
      <c r="EZ86" s="22"/>
      <c r="FA86" s="23"/>
      <c r="FB86" s="22"/>
      <c r="FC86" s="23"/>
      <c r="FD86" s="22"/>
      <c r="FE86" s="23"/>
      <c r="FF86" s="22"/>
      <c r="FG86" s="22"/>
      <c r="FH86" s="22">
        <v>405</v>
      </c>
      <c r="FI86" s="22"/>
      <c r="FJ86" s="22">
        <v>115</v>
      </c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2"/>
      <c r="FZ86" s="23"/>
      <c r="GA86" s="22"/>
      <c r="GB86" s="23"/>
      <c r="GC86" s="22"/>
      <c r="GD86" s="23"/>
      <c r="GE86" s="22"/>
      <c r="GF86" s="23"/>
      <c r="GG86" s="23"/>
      <c r="GH86" s="23"/>
      <c r="GI86" s="22"/>
      <c r="GJ86" s="23"/>
      <c r="GK86" s="22"/>
      <c r="GL86" s="23"/>
      <c r="GM86" s="22"/>
      <c r="GN86" s="23"/>
      <c r="GO86" s="22"/>
      <c r="GP86" s="23"/>
      <c r="GQ86" s="22"/>
      <c r="GR86" s="23"/>
      <c r="GS86" s="22"/>
      <c r="GT86" s="23"/>
      <c r="GU86" s="22"/>
      <c r="GV86" s="23"/>
      <c r="GW86" s="22"/>
      <c r="GX86" s="23"/>
      <c r="GY86" s="22"/>
      <c r="GZ86" s="23"/>
      <c r="HA86" s="22"/>
      <c r="HB86" s="23"/>
      <c r="HC86" s="22"/>
      <c r="HD86" s="23"/>
      <c r="HE86" s="22"/>
      <c r="HF86" s="23"/>
      <c r="HG86" s="22"/>
      <c r="HH86" s="23"/>
      <c r="HI86" s="22"/>
      <c r="HJ86" s="23"/>
      <c r="HK86" s="22"/>
      <c r="HL86" s="23"/>
      <c r="HM86" s="22"/>
      <c r="HN86" s="23"/>
      <c r="HO86" s="22"/>
      <c r="HP86" s="23"/>
      <c r="HQ86" s="22"/>
      <c r="HR86" s="23"/>
      <c r="HS86" s="22"/>
      <c r="HT86" s="23"/>
      <c r="HU86" s="22"/>
      <c r="HV86" s="23"/>
      <c r="HW86" s="22"/>
      <c r="HX86" s="23"/>
      <c r="HY86" s="1">
        <f t="shared" si="5"/>
        <v>3282</v>
      </c>
      <c r="HZ86" s="1"/>
    </row>
    <row r="87" spans="1:234" x14ac:dyDescent="0.25">
      <c r="A87" s="1">
        <v>5570</v>
      </c>
      <c r="B87" s="2" t="s">
        <v>117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3"/>
      <c r="BP87" s="22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2"/>
      <c r="CP87" s="23"/>
      <c r="CQ87" s="22"/>
      <c r="CR87" s="23"/>
      <c r="CS87" s="22"/>
      <c r="CT87" s="23"/>
      <c r="CU87" s="22"/>
      <c r="CV87" s="22"/>
      <c r="CW87" s="22"/>
      <c r="CX87" s="23"/>
      <c r="CY87" s="23"/>
      <c r="CZ87" s="22"/>
      <c r="DA87" s="23"/>
      <c r="DB87" s="22"/>
      <c r="DC87" s="23"/>
      <c r="DD87" s="22"/>
      <c r="DE87" s="23"/>
      <c r="DF87" s="22"/>
      <c r="DG87" s="23"/>
      <c r="DH87" s="23"/>
      <c r="DI87" s="22"/>
      <c r="DJ87" s="23"/>
      <c r="DK87" s="22"/>
      <c r="DL87" s="23"/>
      <c r="DM87" s="22"/>
      <c r="DN87" s="23"/>
      <c r="DO87" s="22"/>
      <c r="DP87" s="23"/>
      <c r="DQ87" s="22"/>
      <c r="DR87" s="23"/>
      <c r="DS87" s="22"/>
      <c r="DT87" s="23"/>
      <c r="DU87" s="22"/>
      <c r="DV87" s="22"/>
      <c r="DW87" s="22"/>
      <c r="DX87" s="23"/>
      <c r="DY87" s="22"/>
      <c r="DZ87" s="23"/>
      <c r="EA87" s="23"/>
      <c r="EB87" s="23"/>
      <c r="EC87" s="23"/>
      <c r="ED87" s="22"/>
      <c r="EE87" s="23"/>
      <c r="EF87" s="22"/>
      <c r="EG87" s="23"/>
      <c r="EH87" s="22"/>
      <c r="EI87" s="23"/>
      <c r="EJ87" s="23"/>
      <c r="EK87" s="22"/>
      <c r="EL87" s="23"/>
      <c r="EM87" s="22"/>
      <c r="EN87" s="23"/>
      <c r="EO87" s="22"/>
      <c r="EP87" s="23"/>
      <c r="EQ87" s="22"/>
      <c r="ER87" s="23"/>
      <c r="ES87" s="22"/>
      <c r="ET87" s="23"/>
      <c r="EU87" s="22"/>
      <c r="EV87" s="23"/>
      <c r="EW87" s="22"/>
      <c r="EX87" s="22"/>
      <c r="EY87" s="22"/>
      <c r="EZ87" s="22"/>
      <c r="FA87" s="23"/>
      <c r="FB87" s="22"/>
      <c r="FC87" s="23"/>
      <c r="FD87" s="22"/>
      <c r="FE87" s="23"/>
      <c r="FF87" s="22"/>
      <c r="FG87" s="22"/>
      <c r="FH87" s="22">
        <v>31</v>
      </c>
      <c r="FI87" s="22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2"/>
      <c r="FZ87" s="23"/>
      <c r="GA87" s="22"/>
      <c r="GB87" s="23"/>
      <c r="GC87" s="22"/>
      <c r="GD87" s="23"/>
      <c r="GE87" s="22"/>
      <c r="GF87" s="23"/>
      <c r="GG87" s="23"/>
      <c r="GH87" s="23"/>
      <c r="GI87" s="22"/>
      <c r="GJ87" s="23"/>
      <c r="GK87" s="22"/>
      <c r="GL87" s="23"/>
      <c r="GM87" s="22"/>
      <c r="GN87" s="23"/>
      <c r="GO87" s="22"/>
      <c r="GP87" s="23"/>
      <c r="GQ87" s="22"/>
      <c r="GR87" s="23"/>
      <c r="GS87" s="22"/>
      <c r="GT87" s="23"/>
      <c r="GU87" s="22"/>
      <c r="GV87" s="23"/>
      <c r="GW87" s="22"/>
      <c r="GX87" s="23"/>
      <c r="GY87" s="22"/>
      <c r="GZ87" s="23"/>
      <c r="HA87" s="22"/>
      <c r="HB87" s="23"/>
      <c r="HC87" s="22"/>
      <c r="HD87" s="23"/>
      <c r="HE87" s="22"/>
      <c r="HF87" s="23"/>
      <c r="HG87" s="22"/>
      <c r="HH87" s="23"/>
      <c r="HI87" s="22"/>
      <c r="HJ87" s="23"/>
      <c r="HK87" s="22"/>
      <c r="HL87" s="23"/>
      <c r="HM87" s="22"/>
      <c r="HN87" s="23"/>
      <c r="HO87" s="22"/>
      <c r="HP87" s="23"/>
      <c r="HQ87" s="22"/>
      <c r="HR87" s="23"/>
      <c r="HS87" s="22"/>
      <c r="HT87" s="23"/>
      <c r="HU87" s="22"/>
      <c r="HV87" s="23"/>
      <c r="HW87" s="22"/>
      <c r="HX87" s="23"/>
      <c r="HY87" s="1">
        <f t="shared" si="5"/>
        <v>31</v>
      </c>
      <c r="HZ87" s="1"/>
    </row>
    <row r="88" spans="1:234" x14ac:dyDescent="0.25">
      <c r="A88" s="1">
        <v>5630</v>
      </c>
      <c r="B88" t="s">
        <v>155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3"/>
      <c r="BP88" s="22"/>
      <c r="BQ88" s="22"/>
      <c r="BR88" s="23"/>
      <c r="BS88" s="22"/>
      <c r="BT88" s="23"/>
      <c r="BU88" s="22"/>
      <c r="BV88" s="23"/>
      <c r="BW88" s="22"/>
      <c r="BX88" s="23"/>
      <c r="BY88" s="22"/>
      <c r="BZ88" s="23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2"/>
      <c r="CP88" s="23"/>
      <c r="CQ88" s="22"/>
      <c r="CR88" s="23"/>
      <c r="CS88" s="22"/>
      <c r="CT88" s="23"/>
      <c r="CU88" s="22"/>
      <c r="CV88" s="22"/>
      <c r="CW88" s="22"/>
      <c r="CX88" s="23"/>
      <c r="CY88" s="23"/>
      <c r="CZ88" s="22"/>
      <c r="DA88" s="23"/>
      <c r="DB88" s="22"/>
      <c r="DC88" s="23"/>
      <c r="DD88" s="22"/>
      <c r="DE88" s="23"/>
      <c r="DF88" s="22"/>
      <c r="DG88" s="23"/>
      <c r="DH88" s="23"/>
      <c r="DI88" s="22"/>
      <c r="DJ88" s="23"/>
      <c r="DK88" s="22"/>
      <c r="DL88" s="23"/>
      <c r="DM88" s="22"/>
      <c r="DN88" s="23"/>
      <c r="DO88" s="22"/>
      <c r="DP88" s="23"/>
      <c r="DQ88" s="22"/>
      <c r="DR88" s="23"/>
      <c r="DS88" s="22"/>
      <c r="DT88" s="23"/>
      <c r="DU88" s="22"/>
      <c r="DV88" s="22"/>
      <c r="DW88" s="22"/>
      <c r="DX88" s="23"/>
      <c r="DY88" s="22"/>
      <c r="DZ88" s="23"/>
      <c r="EA88" s="23"/>
      <c r="EB88" s="23"/>
      <c r="EC88" s="23"/>
      <c r="ED88" s="22"/>
      <c r="EE88" s="23"/>
      <c r="EF88" s="22"/>
      <c r="EG88" s="23"/>
      <c r="EH88" s="22"/>
      <c r="EI88" s="23"/>
      <c r="EJ88" s="23"/>
      <c r="EK88" s="22"/>
      <c r="EL88" s="23"/>
      <c r="EM88" s="22"/>
      <c r="EN88" s="23"/>
      <c r="EO88" s="22"/>
      <c r="EP88" s="23"/>
      <c r="EQ88" s="22"/>
      <c r="ER88" s="23"/>
      <c r="ES88" s="22"/>
      <c r="ET88" s="23"/>
      <c r="EU88" s="22"/>
      <c r="EV88" s="23"/>
      <c r="EW88" s="22"/>
      <c r="EX88" s="22"/>
      <c r="EY88" s="22"/>
      <c r="EZ88" s="22"/>
      <c r="FA88" s="23"/>
      <c r="FB88" s="22"/>
      <c r="FC88" s="23"/>
      <c r="FD88" s="22"/>
      <c r="FE88" s="23"/>
      <c r="FF88" s="22"/>
      <c r="FG88" s="22"/>
      <c r="FH88" s="22">
        <v>16</v>
      </c>
      <c r="FI88" s="22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2"/>
      <c r="FZ88" s="23"/>
      <c r="GA88" s="22"/>
      <c r="GB88" s="23"/>
      <c r="GC88" s="22"/>
      <c r="GD88" s="23"/>
      <c r="GE88" s="22"/>
      <c r="GF88" s="23"/>
      <c r="GG88" s="23"/>
      <c r="GH88" s="23"/>
      <c r="GI88" s="22"/>
      <c r="GJ88" s="23"/>
      <c r="GK88" s="22"/>
      <c r="GL88" s="23"/>
      <c r="GM88" s="22"/>
      <c r="GN88" s="23"/>
      <c r="GO88" s="22"/>
      <c r="GP88" s="23"/>
      <c r="GQ88" s="22"/>
      <c r="GR88" s="23"/>
      <c r="GS88" s="22"/>
      <c r="GT88" s="23"/>
      <c r="GU88" s="22"/>
      <c r="GV88" s="23"/>
      <c r="GW88" s="22"/>
      <c r="GX88" s="23"/>
      <c r="GY88" s="22"/>
      <c r="GZ88" s="23"/>
      <c r="HA88" s="22"/>
      <c r="HB88" s="23"/>
      <c r="HC88" s="22"/>
      <c r="HD88" s="23"/>
      <c r="HE88" s="22"/>
      <c r="HF88" s="23"/>
      <c r="HG88" s="22"/>
      <c r="HH88" s="23"/>
      <c r="HI88" s="22"/>
      <c r="HJ88" s="23"/>
      <c r="HK88" s="22"/>
      <c r="HL88" s="23"/>
      <c r="HM88" s="22"/>
      <c r="HN88" s="23"/>
      <c r="HO88" s="22"/>
      <c r="HP88" s="23"/>
      <c r="HQ88" s="22"/>
      <c r="HR88" s="23"/>
      <c r="HS88" s="22"/>
      <c r="HT88" s="23"/>
      <c r="HU88" s="22"/>
      <c r="HV88" s="23"/>
      <c r="HW88" s="22"/>
      <c r="HX88" s="23"/>
      <c r="HY88" s="1">
        <f t="shared" si="5"/>
        <v>16</v>
      </c>
      <c r="HZ88" s="1"/>
    </row>
    <row r="89" spans="1:234" x14ac:dyDescent="0.25">
      <c r="A89" s="1">
        <v>5650</v>
      </c>
      <c r="B89" s="2" t="s">
        <v>120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3"/>
      <c r="BP89" s="22"/>
      <c r="BQ89" s="22"/>
      <c r="BR89" s="23"/>
      <c r="BS89" s="22"/>
      <c r="BT89" s="23"/>
      <c r="BU89" s="22"/>
      <c r="BV89" s="23"/>
      <c r="BW89" s="22"/>
      <c r="BX89" s="23"/>
      <c r="BY89" s="22"/>
      <c r="BZ89" s="23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2"/>
      <c r="CP89" s="23"/>
      <c r="CQ89" s="22"/>
      <c r="CR89" s="23"/>
      <c r="CS89" s="22"/>
      <c r="CT89" s="23"/>
      <c r="CU89" s="22"/>
      <c r="CV89" s="22"/>
      <c r="CW89" s="22"/>
      <c r="CX89" s="23"/>
      <c r="CY89" s="23"/>
      <c r="CZ89" s="22"/>
      <c r="DA89" s="23"/>
      <c r="DB89" s="22"/>
      <c r="DC89" s="23"/>
      <c r="DD89" s="22"/>
      <c r="DE89" s="23"/>
      <c r="DF89" s="22"/>
      <c r="DG89" s="23"/>
      <c r="DH89" s="23"/>
      <c r="DI89" s="22"/>
      <c r="DJ89" s="23"/>
      <c r="DK89" s="22"/>
      <c r="DL89" s="23"/>
      <c r="DM89" s="22"/>
      <c r="DN89" s="23"/>
      <c r="DO89" s="22"/>
      <c r="DP89" s="23"/>
      <c r="DQ89" s="22"/>
      <c r="DR89" s="23"/>
      <c r="DS89" s="22"/>
      <c r="DT89" s="23"/>
      <c r="DU89" s="22"/>
      <c r="DV89" s="22"/>
      <c r="DW89" s="22"/>
      <c r="DX89" s="23"/>
      <c r="DY89" s="22"/>
      <c r="DZ89" s="23"/>
      <c r="EA89" s="23"/>
      <c r="EB89" s="23"/>
      <c r="EC89" s="23"/>
      <c r="ED89" s="22"/>
      <c r="EE89" s="23"/>
      <c r="EF89" s="22"/>
      <c r="EG89" s="23"/>
      <c r="EH89" s="22"/>
      <c r="EI89" s="23"/>
      <c r="EJ89" s="23"/>
      <c r="EK89" s="22"/>
      <c r="EL89" s="23"/>
      <c r="EM89" s="22"/>
      <c r="EN89" s="23"/>
      <c r="EO89" s="22">
        <v>2</v>
      </c>
      <c r="EP89" s="23"/>
      <c r="EQ89" s="22"/>
      <c r="ER89" s="23"/>
      <c r="ES89" s="22"/>
      <c r="ET89" s="23"/>
      <c r="EU89" s="22"/>
      <c r="EV89" s="23"/>
      <c r="EW89" s="22"/>
      <c r="EX89" s="22"/>
      <c r="EY89" s="22"/>
      <c r="EZ89" s="22"/>
      <c r="FA89" s="23"/>
      <c r="FB89" s="22"/>
      <c r="FC89" s="23"/>
      <c r="FD89" s="22"/>
      <c r="FE89" s="23"/>
      <c r="FF89" s="22"/>
      <c r="FG89" s="22"/>
      <c r="FH89" s="22"/>
      <c r="FI89" s="22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2"/>
      <c r="FZ89" s="23"/>
      <c r="GA89" s="22"/>
      <c r="GB89" s="23"/>
      <c r="GC89" s="22"/>
      <c r="GD89" s="23"/>
      <c r="GE89" s="22"/>
      <c r="GF89" s="23"/>
      <c r="GG89" s="23"/>
      <c r="GH89" s="23"/>
      <c r="GI89" s="22"/>
      <c r="GJ89" s="23"/>
      <c r="GK89" s="22"/>
      <c r="GL89" s="23"/>
      <c r="GM89" s="22"/>
      <c r="GN89" s="23"/>
      <c r="GO89" s="22"/>
      <c r="GP89" s="23"/>
      <c r="GQ89" s="22"/>
      <c r="GR89" s="23"/>
      <c r="GS89" s="22"/>
      <c r="GT89" s="23"/>
      <c r="GU89" s="22"/>
      <c r="GV89" s="23"/>
      <c r="GW89" s="22"/>
      <c r="GX89" s="23"/>
      <c r="GY89" s="22"/>
      <c r="GZ89" s="23"/>
      <c r="HA89" s="22"/>
      <c r="HB89" s="23"/>
      <c r="HC89" s="22"/>
      <c r="HD89" s="23"/>
      <c r="HE89" s="22"/>
      <c r="HF89" s="23"/>
      <c r="HG89" s="22"/>
      <c r="HH89" s="23"/>
      <c r="HI89" s="22"/>
      <c r="HJ89" s="23"/>
      <c r="HK89" s="22"/>
      <c r="HL89" s="23"/>
      <c r="HM89" s="22"/>
      <c r="HN89" s="23"/>
      <c r="HO89" s="22"/>
      <c r="HP89" s="23"/>
      <c r="HQ89" s="22"/>
      <c r="HR89" s="23"/>
      <c r="HS89" s="22"/>
      <c r="HT89" s="23"/>
      <c r="HU89" s="22"/>
      <c r="HV89" s="23"/>
      <c r="HW89" s="22"/>
      <c r="HX89" s="23"/>
      <c r="HY89" s="1">
        <f t="shared" si="5"/>
        <v>2</v>
      </c>
      <c r="HZ89" s="1"/>
    </row>
    <row r="90" spans="1:234" x14ac:dyDescent="0.25">
      <c r="A90" s="1">
        <v>5670</v>
      </c>
      <c r="B90" s="2" t="s">
        <v>119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3"/>
      <c r="BP90" s="22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2"/>
      <c r="CP90" s="23"/>
      <c r="CQ90" s="22"/>
      <c r="CR90" s="23"/>
      <c r="CS90" s="22"/>
      <c r="CT90" s="23"/>
      <c r="CU90" s="22"/>
      <c r="CV90" s="22"/>
      <c r="CW90" s="22"/>
      <c r="CX90" s="23"/>
      <c r="CY90" s="23"/>
      <c r="CZ90" s="22"/>
      <c r="DA90" s="23"/>
      <c r="DB90" s="22"/>
      <c r="DC90" s="23"/>
      <c r="DD90" s="22"/>
      <c r="DE90" s="23"/>
      <c r="DF90" s="22"/>
      <c r="DG90" s="23"/>
      <c r="DH90" s="23">
        <v>3</v>
      </c>
      <c r="DI90" s="22"/>
      <c r="DJ90" s="23"/>
      <c r="DK90" s="22"/>
      <c r="DL90" s="23"/>
      <c r="DM90" s="22"/>
      <c r="DN90" s="23"/>
      <c r="DO90" s="22"/>
      <c r="DP90" s="23"/>
      <c r="DQ90" s="22"/>
      <c r="DR90" s="23"/>
      <c r="DS90" s="22"/>
      <c r="DT90" s="23"/>
      <c r="DU90" s="22"/>
      <c r="DV90" s="22"/>
      <c r="DW90" s="22"/>
      <c r="DX90" s="23"/>
      <c r="DY90" s="22"/>
      <c r="DZ90" s="23"/>
      <c r="EA90" s="23"/>
      <c r="EB90" s="23"/>
      <c r="EC90" s="23"/>
      <c r="ED90" s="22"/>
      <c r="EE90" s="23"/>
      <c r="EF90" s="22"/>
      <c r="EG90" s="23"/>
      <c r="EH90" s="22"/>
      <c r="EI90" s="23"/>
      <c r="EJ90" s="23"/>
      <c r="EK90" s="22"/>
      <c r="EL90" s="23"/>
      <c r="EM90" s="22"/>
      <c r="EN90" s="23"/>
      <c r="EO90" s="22"/>
      <c r="EP90" s="23"/>
      <c r="EQ90" s="22"/>
      <c r="ER90" s="23"/>
      <c r="ES90" s="22"/>
      <c r="ET90" s="23"/>
      <c r="EU90" s="22"/>
      <c r="EV90" s="23"/>
      <c r="EW90" s="22"/>
      <c r="EX90" s="22"/>
      <c r="EY90" s="22"/>
      <c r="EZ90" s="22"/>
      <c r="FA90" s="23"/>
      <c r="FB90" s="22"/>
      <c r="FC90" s="23"/>
      <c r="FD90" s="22"/>
      <c r="FE90" s="23"/>
      <c r="FF90" s="22"/>
      <c r="FG90" s="22"/>
      <c r="FH90" s="22"/>
      <c r="FI90" s="22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2"/>
      <c r="FZ90" s="23"/>
      <c r="GA90" s="22"/>
      <c r="GB90" s="23"/>
      <c r="GC90" s="22"/>
      <c r="GD90" s="23"/>
      <c r="GE90" s="22"/>
      <c r="GF90" s="23"/>
      <c r="GG90" s="23"/>
      <c r="GH90" s="23"/>
      <c r="GI90" s="22"/>
      <c r="GJ90" s="23"/>
      <c r="GK90" s="22"/>
      <c r="GL90" s="23"/>
      <c r="GM90" s="22"/>
      <c r="GN90" s="23"/>
      <c r="GO90" s="22"/>
      <c r="GP90" s="23"/>
      <c r="GQ90" s="22"/>
      <c r="GR90" s="23"/>
      <c r="GS90" s="22"/>
      <c r="GT90" s="23"/>
      <c r="GU90" s="22"/>
      <c r="GV90" s="23"/>
      <c r="GW90" s="22"/>
      <c r="GX90" s="23"/>
      <c r="GY90" s="22"/>
      <c r="GZ90" s="23"/>
      <c r="HA90" s="22"/>
      <c r="HB90" s="23"/>
      <c r="HC90" s="22"/>
      <c r="HD90" s="23"/>
      <c r="HE90" s="22"/>
      <c r="HF90" s="23"/>
      <c r="HG90" s="22"/>
      <c r="HH90" s="23"/>
      <c r="HI90" s="22"/>
      <c r="HJ90" s="23"/>
      <c r="HK90" s="22"/>
      <c r="HL90" s="23"/>
      <c r="HM90" s="22"/>
      <c r="HN90" s="23"/>
      <c r="HO90" s="22"/>
      <c r="HP90" s="23"/>
      <c r="HQ90" s="22"/>
      <c r="HR90" s="23"/>
      <c r="HS90" s="22"/>
      <c r="HT90" s="23"/>
      <c r="HU90" s="22"/>
      <c r="HV90" s="23"/>
      <c r="HW90" s="22"/>
      <c r="HX90" s="23"/>
      <c r="HY90" s="1">
        <f t="shared" si="5"/>
        <v>3</v>
      </c>
      <c r="HZ90" s="1"/>
    </row>
    <row r="91" spans="1:234" x14ac:dyDescent="0.25">
      <c r="A91" s="1">
        <v>5770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3"/>
      <c r="BP91" s="22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2"/>
      <c r="CP91" s="23"/>
      <c r="CQ91" s="22"/>
      <c r="CR91" s="23"/>
      <c r="CS91" s="22"/>
      <c r="CT91" s="23"/>
      <c r="CU91" s="22"/>
      <c r="CV91" s="22"/>
      <c r="CW91" s="22"/>
      <c r="CX91" s="23"/>
      <c r="CY91" s="23"/>
      <c r="CZ91" s="22"/>
      <c r="DA91" s="23"/>
      <c r="DB91" s="22"/>
      <c r="DC91" s="23"/>
      <c r="DD91" s="22"/>
      <c r="DE91" s="23"/>
      <c r="DF91" s="22"/>
      <c r="DG91" s="23"/>
      <c r="DH91" s="23"/>
      <c r="DI91" s="22"/>
      <c r="DJ91" s="23"/>
      <c r="DK91" s="22"/>
      <c r="DL91" s="23"/>
      <c r="DM91" s="22"/>
      <c r="DN91" s="23"/>
      <c r="DO91" s="22"/>
      <c r="DP91" s="23"/>
      <c r="DQ91" s="22"/>
      <c r="DR91" s="23"/>
      <c r="DS91" s="22"/>
      <c r="DT91" s="23"/>
      <c r="DU91" s="22"/>
      <c r="DV91" s="22"/>
      <c r="DW91" s="22"/>
      <c r="DX91" s="23"/>
      <c r="DY91" s="22"/>
      <c r="DZ91" s="23"/>
      <c r="EA91" s="28">
        <v>0</v>
      </c>
      <c r="EB91" s="28">
        <v>0</v>
      </c>
      <c r="EC91" s="23">
        <v>38</v>
      </c>
      <c r="ED91" s="22">
        <v>19</v>
      </c>
      <c r="EE91" s="23"/>
      <c r="EF91" s="22"/>
      <c r="EG91" s="23"/>
      <c r="EH91" s="22">
        <v>7</v>
      </c>
      <c r="EI91" s="23">
        <v>10</v>
      </c>
      <c r="EJ91" s="28">
        <v>0</v>
      </c>
      <c r="EK91" s="22">
        <v>10</v>
      </c>
      <c r="EL91" s="23"/>
      <c r="EM91" s="22"/>
      <c r="EN91" s="23">
        <v>81</v>
      </c>
      <c r="EO91" s="22">
        <v>51</v>
      </c>
      <c r="EP91" s="23"/>
      <c r="EQ91" s="22">
        <v>2</v>
      </c>
      <c r="ER91" s="23">
        <v>6</v>
      </c>
      <c r="ES91" s="22"/>
      <c r="ET91" s="23">
        <v>30</v>
      </c>
      <c r="EU91" s="22">
        <v>35</v>
      </c>
      <c r="EV91" s="23">
        <v>2</v>
      </c>
      <c r="EW91" s="22"/>
      <c r="EX91" s="22"/>
      <c r="EY91" s="22"/>
      <c r="EZ91" s="22"/>
      <c r="FA91" s="23"/>
      <c r="FB91" s="22"/>
      <c r="FC91" s="23"/>
      <c r="FD91" s="22"/>
      <c r="FE91" s="23"/>
      <c r="FF91" s="22">
        <v>31</v>
      </c>
      <c r="FG91" s="22"/>
      <c r="FH91" s="22"/>
      <c r="FI91" s="22"/>
      <c r="FJ91" s="28">
        <v>0</v>
      </c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2"/>
      <c r="FZ91" s="23"/>
      <c r="GA91" s="22"/>
      <c r="GB91" s="23"/>
      <c r="GC91" s="22"/>
      <c r="GD91" s="23"/>
      <c r="GE91" s="22"/>
      <c r="GF91" s="23"/>
      <c r="GG91" s="23"/>
      <c r="GH91" s="23"/>
      <c r="GI91" s="22"/>
      <c r="GJ91" s="23"/>
      <c r="GK91" s="22"/>
      <c r="GL91" s="23"/>
      <c r="GM91" s="22"/>
      <c r="GN91" s="23"/>
      <c r="GO91" s="22"/>
      <c r="GP91" s="23"/>
      <c r="GQ91" s="22"/>
      <c r="GR91" s="23"/>
      <c r="GS91" s="22"/>
      <c r="GT91" s="23"/>
      <c r="GU91" s="22"/>
      <c r="GV91" s="23"/>
      <c r="GW91" s="22"/>
      <c r="GX91" s="23"/>
      <c r="GY91" s="22"/>
      <c r="GZ91" s="23"/>
      <c r="HA91" s="22"/>
      <c r="HB91" s="23"/>
      <c r="HC91" s="22"/>
      <c r="HD91" s="23"/>
      <c r="HE91" s="22"/>
      <c r="HF91" s="23"/>
      <c r="HG91" s="22"/>
      <c r="HH91" s="23"/>
      <c r="HI91" s="22"/>
      <c r="HJ91" s="23"/>
      <c r="HK91" s="22"/>
      <c r="HL91" s="23"/>
      <c r="HM91" s="22"/>
      <c r="HN91" s="23"/>
      <c r="HO91" s="22"/>
      <c r="HP91" s="23"/>
      <c r="HQ91" s="22"/>
      <c r="HR91" s="23"/>
      <c r="HS91" s="22"/>
      <c r="HT91" s="23"/>
      <c r="HU91" s="22"/>
      <c r="HV91" s="23"/>
      <c r="HW91" s="22"/>
      <c r="HX91" s="23"/>
      <c r="HY91" s="1">
        <f t="shared" si="5"/>
        <v>322</v>
      </c>
      <c r="HZ91" s="1"/>
    </row>
    <row r="92" spans="1:234" x14ac:dyDescent="0.25">
      <c r="A92" s="1">
        <v>5780</v>
      </c>
      <c r="B92" s="2" t="s">
        <v>122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3"/>
      <c r="BP92" s="22"/>
      <c r="BQ92" s="22"/>
      <c r="BR92" s="23"/>
      <c r="BS92" s="22"/>
      <c r="BT92" s="23"/>
      <c r="BU92" s="22"/>
      <c r="BV92" s="23"/>
      <c r="BW92" s="22"/>
      <c r="BX92" s="23"/>
      <c r="BY92" s="22"/>
      <c r="BZ92" s="23"/>
      <c r="CA92" s="23"/>
      <c r="CB92" s="22"/>
      <c r="CC92" s="23"/>
      <c r="CD92" s="22"/>
      <c r="CE92" s="23"/>
      <c r="CF92" s="22"/>
      <c r="CG92" s="23"/>
      <c r="CH92" s="22"/>
      <c r="CI92" s="23"/>
      <c r="CJ92" s="22"/>
      <c r="CK92" s="23"/>
      <c r="CL92" s="22"/>
      <c r="CM92" s="23"/>
      <c r="CN92" s="22"/>
      <c r="CO92" s="22"/>
      <c r="CP92" s="23"/>
      <c r="CQ92" s="22"/>
      <c r="CR92" s="23"/>
      <c r="CS92" s="22"/>
      <c r="CT92" s="23"/>
      <c r="CU92" s="22"/>
      <c r="CV92" s="22"/>
      <c r="CW92" s="22"/>
      <c r="CX92" s="23"/>
      <c r="CY92" s="23"/>
      <c r="CZ92" s="22"/>
      <c r="DA92" s="23"/>
      <c r="DB92" s="22"/>
      <c r="DC92" s="23"/>
      <c r="DD92" s="22"/>
      <c r="DE92" s="23"/>
      <c r="DF92" s="22"/>
      <c r="DG92" s="23"/>
      <c r="DH92" s="23"/>
      <c r="DI92" s="22"/>
      <c r="DJ92" s="23"/>
      <c r="DK92" s="22"/>
      <c r="DL92" s="23"/>
      <c r="DM92" s="22"/>
      <c r="DN92" s="23"/>
      <c r="DO92" s="22"/>
      <c r="DP92" s="23"/>
      <c r="DQ92" s="22"/>
      <c r="DR92" s="23"/>
      <c r="DS92" s="22"/>
      <c r="DT92" s="23"/>
      <c r="DU92" s="22"/>
      <c r="DV92" s="22"/>
      <c r="DW92" s="22"/>
      <c r="DX92" s="23"/>
      <c r="DY92" s="22"/>
      <c r="DZ92" s="23"/>
      <c r="EA92" s="23"/>
      <c r="EB92" s="23"/>
      <c r="EC92" s="23"/>
      <c r="ED92" s="22"/>
      <c r="EE92" s="23"/>
      <c r="EF92" s="22"/>
      <c r="EG92" s="23"/>
      <c r="EH92" s="22"/>
      <c r="EI92" s="23"/>
      <c r="EJ92" s="23"/>
      <c r="EK92" s="22"/>
      <c r="EL92" s="23"/>
      <c r="EM92" s="22"/>
      <c r="EN92" s="23">
        <v>2</v>
      </c>
      <c r="EO92" s="22"/>
      <c r="EP92" s="23"/>
      <c r="EQ92" s="22"/>
      <c r="ER92" s="23"/>
      <c r="ES92" s="22"/>
      <c r="ET92" s="23"/>
      <c r="EU92" s="22">
        <v>240</v>
      </c>
      <c r="EV92" s="23"/>
      <c r="EW92" s="22"/>
      <c r="EX92" s="22"/>
      <c r="EY92" s="22"/>
      <c r="EZ92" s="22"/>
      <c r="FA92" s="23"/>
      <c r="FB92" s="22"/>
      <c r="FC92" s="23"/>
      <c r="FD92" s="22"/>
      <c r="FE92" s="23"/>
      <c r="FF92" s="22"/>
      <c r="FG92" s="22"/>
      <c r="FH92" s="22">
        <v>14</v>
      </c>
      <c r="FI92" s="22"/>
      <c r="FJ92" s="22">
        <v>25</v>
      </c>
      <c r="FK92" s="23"/>
      <c r="FL92" s="22"/>
      <c r="FM92" s="23"/>
      <c r="FN92" s="22"/>
      <c r="FO92" s="23"/>
      <c r="FP92" s="22"/>
      <c r="FQ92" s="23"/>
      <c r="FR92" s="22"/>
      <c r="FS92" s="23"/>
      <c r="FT92" s="22"/>
      <c r="FU92" s="23"/>
      <c r="FV92" s="22"/>
      <c r="FW92" s="23"/>
      <c r="FX92" s="22"/>
      <c r="FY92" s="22"/>
      <c r="FZ92" s="23"/>
      <c r="GA92" s="22"/>
      <c r="GB92" s="23"/>
      <c r="GC92" s="22"/>
      <c r="GD92" s="23"/>
      <c r="GE92" s="22"/>
      <c r="GF92" s="23"/>
      <c r="GG92" s="23"/>
      <c r="GH92" s="23"/>
      <c r="GI92" s="22"/>
      <c r="GJ92" s="23"/>
      <c r="GK92" s="22"/>
      <c r="GL92" s="23"/>
      <c r="GM92" s="22"/>
      <c r="GN92" s="23"/>
      <c r="GO92" s="22"/>
      <c r="GP92" s="23"/>
      <c r="GQ92" s="22"/>
      <c r="GR92" s="23"/>
      <c r="GS92" s="22"/>
      <c r="GT92" s="23"/>
      <c r="GU92" s="22"/>
      <c r="GV92" s="23"/>
      <c r="GW92" s="22"/>
      <c r="GX92" s="23"/>
      <c r="GY92" s="22"/>
      <c r="GZ92" s="23"/>
      <c r="HA92" s="22"/>
      <c r="HB92" s="23"/>
      <c r="HC92" s="22"/>
      <c r="HD92" s="23"/>
      <c r="HE92" s="22"/>
      <c r="HF92" s="23"/>
      <c r="HG92" s="22"/>
      <c r="HH92" s="23"/>
      <c r="HI92" s="22"/>
      <c r="HJ92" s="23"/>
      <c r="HK92" s="22"/>
      <c r="HL92" s="23"/>
      <c r="HM92" s="22"/>
      <c r="HN92" s="23"/>
      <c r="HO92" s="22"/>
      <c r="HP92" s="23"/>
      <c r="HQ92" s="22"/>
      <c r="HR92" s="23"/>
      <c r="HS92" s="22"/>
      <c r="HT92" s="23"/>
      <c r="HU92" s="22"/>
      <c r="HV92" s="23"/>
      <c r="HW92" s="22"/>
      <c r="HX92" s="23"/>
      <c r="HY92" s="1">
        <f t="shared" si="5"/>
        <v>281</v>
      </c>
      <c r="HZ92" s="1"/>
    </row>
    <row r="93" spans="1:234" x14ac:dyDescent="0.25">
      <c r="A93" s="1">
        <v>5800</v>
      </c>
      <c r="B93" s="2" t="s">
        <v>123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3"/>
      <c r="BP93" s="22"/>
      <c r="BQ93" s="22"/>
      <c r="BR93" s="23"/>
      <c r="BS93" s="22"/>
      <c r="BT93" s="23"/>
      <c r="BU93" s="22"/>
      <c r="BV93" s="23"/>
      <c r="BW93" s="22"/>
      <c r="BX93" s="23"/>
      <c r="BY93" s="22"/>
      <c r="BZ93" s="23"/>
      <c r="CA93" s="23"/>
      <c r="CB93" s="22"/>
      <c r="CC93" s="23"/>
      <c r="CD93" s="22"/>
      <c r="CE93" s="23"/>
      <c r="CF93" s="22"/>
      <c r="CG93" s="23"/>
      <c r="CH93" s="22"/>
      <c r="CI93" s="23"/>
      <c r="CJ93" s="22"/>
      <c r="CK93" s="23"/>
      <c r="CL93" s="22"/>
      <c r="CM93" s="23"/>
      <c r="CN93" s="22"/>
      <c r="CO93" s="22"/>
      <c r="CP93" s="23"/>
      <c r="CQ93" s="22"/>
      <c r="CR93" s="23"/>
      <c r="CS93" s="22"/>
      <c r="CT93" s="23"/>
      <c r="CU93" s="22"/>
      <c r="CV93" s="22"/>
      <c r="CW93" s="22"/>
      <c r="CX93" s="23"/>
      <c r="CY93" s="23"/>
      <c r="CZ93" s="22"/>
      <c r="DA93" s="23"/>
      <c r="DB93" s="22"/>
      <c r="DC93" s="23"/>
      <c r="DD93" s="22"/>
      <c r="DE93" s="23"/>
      <c r="DF93" s="22"/>
      <c r="DG93" s="23"/>
      <c r="DH93" s="23"/>
      <c r="DI93" s="22"/>
      <c r="DJ93" s="23"/>
      <c r="DK93" s="22"/>
      <c r="DL93" s="23"/>
      <c r="DM93" s="22"/>
      <c r="DN93" s="23"/>
      <c r="DO93" s="22"/>
      <c r="DP93" s="23"/>
      <c r="DQ93" s="22"/>
      <c r="DR93" s="23"/>
      <c r="DS93" s="22"/>
      <c r="DT93" s="23"/>
      <c r="DU93" s="22"/>
      <c r="DV93" s="22"/>
      <c r="DW93" s="22"/>
      <c r="DX93" s="23"/>
      <c r="DY93" s="22"/>
      <c r="DZ93" s="23"/>
      <c r="EA93" s="23"/>
      <c r="EB93" s="23"/>
      <c r="EC93" s="23"/>
      <c r="ED93" s="22"/>
      <c r="EE93" s="23"/>
      <c r="EF93" s="22"/>
      <c r="EG93" s="23"/>
      <c r="EH93" s="22"/>
      <c r="EI93" s="23"/>
      <c r="EJ93" s="23"/>
      <c r="EK93" s="22"/>
      <c r="EL93" s="23"/>
      <c r="EM93" s="22"/>
      <c r="EN93" s="23"/>
      <c r="EO93" s="22"/>
      <c r="EP93" s="23"/>
      <c r="EQ93" s="22"/>
      <c r="ER93" s="23"/>
      <c r="ES93" s="22"/>
      <c r="ET93" s="23"/>
      <c r="EU93" s="22">
        <v>17</v>
      </c>
      <c r="EV93" s="23"/>
      <c r="EW93" s="22"/>
      <c r="EX93" s="22"/>
      <c r="EY93" s="22"/>
      <c r="EZ93" s="22"/>
      <c r="FA93" s="23"/>
      <c r="FB93" s="22"/>
      <c r="FC93" s="23"/>
      <c r="FD93" s="22"/>
      <c r="FE93" s="23"/>
      <c r="FF93" s="22"/>
      <c r="FG93" s="22"/>
      <c r="FH93" s="22"/>
      <c r="FI93" s="22"/>
      <c r="FJ93" s="22"/>
      <c r="FK93" s="23"/>
      <c r="FL93" s="22"/>
      <c r="FM93" s="23"/>
      <c r="FN93" s="22"/>
      <c r="FO93" s="23"/>
      <c r="FP93" s="22"/>
      <c r="FQ93" s="23"/>
      <c r="FR93" s="22"/>
      <c r="FS93" s="23"/>
      <c r="FT93" s="22"/>
      <c r="FU93" s="23"/>
      <c r="FV93" s="22"/>
      <c r="FW93" s="23"/>
      <c r="FX93" s="22"/>
      <c r="FY93" s="22"/>
      <c r="FZ93" s="23"/>
      <c r="GA93" s="22"/>
      <c r="GB93" s="23"/>
      <c r="GC93" s="22"/>
      <c r="GD93" s="23"/>
      <c r="GE93" s="22"/>
      <c r="GF93" s="23"/>
      <c r="GG93" s="23"/>
      <c r="GH93" s="23"/>
      <c r="GI93" s="22"/>
      <c r="GJ93" s="23"/>
      <c r="GK93" s="22"/>
      <c r="GL93" s="23"/>
      <c r="GM93" s="22"/>
      <c r="GN93" s="23"/>
      <c r="GO93" s="22"/>
      <c r="GP93" s="23"/>
      <c r="GQ93" s="22"/>
      <c r="GR93" s="23"/>
      <c r="GS93" s="22"/>
      <c r="GT93" s="23"/>
      <c r="GU93" s="22"/>
      <c r="GV93" s="23"/>
      <c r="GW93" s="22"/>
      <c r="GX93" s="23"/>
      <c r="GY93" s="22"/>
      <c r="GZ93" s="23"/>
      <c r="HA93" s="22"/>
      <c r="HB93" s="23"/>
      <c r="HC93" s="22"/>
      <c r="HD93" s="23"/>
      <c r="HE93" s="22"/>
      <c r="HF93" s="23"/>
      <c r="HG93" s="22"/>
      <c r="HH93" s="23"/>
      <c r="HI93" s="22"/>
      <c r="HJ93" s="23"/>
      <c r="HK93" s="22"/>
      <c r="HL93" s="23"/>
      <c r="HM93" s="22"/>
      <c r="HN93" s="23"/>
      <c r="HO93" s="22"/>
      <c r="HP93" s="23"/>
      <c r="HQ93" s="22"/>
      <c r="HR93" s="23"/>
      <c r="HS93" s="22"/>
      <c r="HT93" s="23"/>
      <c r="HU93" s="22"/>
      <c r="HV93" s="23"/>
      <c r="HW93" s="22"/>
      <c r="HX93" s="23"/>
      <c r="HY93" s="1">
        <f t="shared" si="5"/>
        <v>17</v>
      </c>
      <c r="HZ93" s="1"/>
    </row>
    <row r="94" spans="1:234" x14ac:dyDescent="0.25">
      <c r="A94" s="1">
        <v>6010</v>
      </c>
      <c r="B94" s="2" t="s">
        <v>124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3"/>
      <c r="BP94" s="22"/>
      <c r="BQ94" s="22"/>
      <c r="BR94" s="23"/>
      <c r="BS94" s="22"/>
      <c r="BT94" s="23"/>
      <c r="BU94" s="22"/>
      <c r="BV94" s="23"/>
      <c r="BW94" s="22"/>
      <c r="BX94" s="23"/>
      <c r="BY94" s="22"/>
      <c r="BZ94" s="23"/>
      <c r="CA94" s="23"/>
      <c r="CB94" s="22"/>
      <c r="CC94" s="23"/>
      <c r="CD94" s="22"/>
      <c r="CE94" s="23"/>
      <c r="CF94" s="22"/>
      <c r="CG94" s="23"/>
      <c r="CH94" s="22"/>
      <c r="CI94" s="23"/>
      <c r="CJ94" s="22"/>
      <c r="CK94" s="23"/>
      <c r="CL94" s="22"/>
      <c r="CM94" s="23"/>
      <c r="CN94" s="22"/>
      <c r="CO94" s="22"/>
      <c r="CP94" s="23"/>
      <c r="CQ94" s="22"/>
      <c r="CR94" s="23"/>
      <c r="CS94" s="22"/>
      <c r="CT94" s="23"/>
      <c r="CU94" s="22"/>
      <c r="CV94" s="22"/>
      <c r="CW94" s="22"/>
      <c r="CX94" s="23"/>
      <c r="CY94" s="23"/>
      <c r="CZ94" s="22">
        <v>175</v>
      </c>
      <c r="DA94" s="23"/>
      <c r="DB94" s="22"/>
      <c r="DC94" s="23"/>
      <c r="DD94" s="22">
        <v>500</v>
      </c>
      <c r="DE94" s="23">
        <v>50</v>
      </c>
      <c r="DF94" s="22"/>
      <c r="DG94" s="23"/>
      <c r="DH94" s="23"/>
      <c r="DI94" s="22"/>
      <c r="DJ94" s="23"/>
      <c r="DK94" s="22"/>
      <c r="DL94" s="23"/>
      <c r="DM94" s="22"/>
      <c r="DN94" s="23"/>
      <c r="DO94" s="22"/>
      <c r="DP94" s="23"/>
      <c r="DQ94" s="22"/>
      <c r="DR94" s="23"/>
      <c r="DS94" s="22"/>
      <c r="DT94" s="23"/>
      <c r="DU94" s="22"/>
      <c r="DV94" s="22"/>
      <c r="DW94" s="22"/>
      <c r="DX94" s="23"/>
      <c r="DY94" s="22"/>
      <c r="DZ94" s="23"/>
      <c r="EA94" s="23"/>
      <c r="EB94" s="23"/>
      <c r="EC94" s="23"/>
      <c r="ED94" s="22"/>
      <c r="EE94" s="23"/>
      <c r="EF94" s="22"/>
      <c r="EG94" s="23"/>
      <c r="EH94" s="22"/>
      <c r="EI94" s="23"/>
      <c r="EJ94" s="23"/>
      <c r="EK94" s="22"/>
      <c r="EL94" s="23"/>
      <c r="EM94" s="22"/>
      <c r="EN94" s="23"/>
      <c r="EO94" s="22"/>
      <c r="EP94" s="23"/>
      <c r="EQ94" s="22"/>
      <c r="ER94" s="23"/>
      <c r="ES94" s="22"/>
      <c r="ET94" s="23"/>
      <c r="EU94" s="22"/>
      <c r="EV94" s="23"/>
      <c r="EW94" s="22"/>
      <c r="EX94" s="22"/>
      <c r="EY94" s="22"/>
      <c r="EZ94" s="22"/>
      <c r="FA94" s="23"/>
      <c r="FB94" s="22"/>
      <c r="FC94" s="23"/>
      <c r="FD94" s="22"/>
      <c r="FE94" s="23"/>
      <c r="FF94" s="22"/>
      <c r="FG94" s="22"/>
      <c r="FH94" s="22"/>
      <c r="FI94" s="22"/>
      <c r="FJ94" s="22"/>
      <c r="FK94" s="23"/>
      <c r="FL94" s="22"/>
      <c r="FM94" s="23"/>
      <c r="FN94" s="22"/>
      <c r="FO94" s="23"/>
      <c r="FP94" s="22"/>
      <c r="FQ94" s="23"/>
      <c r="FR94" s="22"/>
      <c r="FS94" s="23"/>
      <c r="FT94" s="22"/>
      <c r="FU94" s="23"/>
      <c r="FV94" s="22"/>
      <c r="FW94" s="23"/>
      <c r="FX94" s="22"/>
      <c r="FY94" s="22"/>
      <c r="FZ94" s="23"/>
      <c r="GA94" s="22"/>
      <c r="GB94" s="23"/>
      <c r="GC94" s="22"/>
      <c r="GD94" s="23"/>
      <c r="GE94" s="22"/>
      <c r="GF94" s="23"/>
      <c r="GG94" s="23"/>
      <c r="GH94" s="23"/>
      <c r="GI94" s="22"/>
      <c r="GJ94" s="23"/>
      <c r="GK94" s="22"/>
      <c r="GL94" s="23"/>
      <c r="GM94" s="22"/>
      <c r="GN94" s="23"/>
      <c r="GO94" s="22"/>
      <c r="GP94" s="23"/>
      <c r="GQ94" s="22"/>
      <c r="GR94" s="23"/>
      <c r="GS94" s="22"/>
      <c r="GT94" s="23"/>
      <c r="GU94" s="22"/>
      <c r="GV94" s="23"/>
      <c r="GW94" s="22"/>
      <c r="GX94" s="23"/>
      <c r="GY94" s="22"/>
      <c r="GZ94" s="23"/>
      <c r="HA94" s="22"/>
      <c r="HB94" s="23"/>
      <c r="HC94" s="22"/>
      <c r="HD94" s="23"/>
      <c r="HE94" s="22"/>
      <c r="HF94" s="23"/>
      <c r="HG94" s="22"/>
      <c r="HH94" s="23"/>
      <c r="HI94" s="22"/>
      <c r="HJ94" s="23"/>
      <c r="HK94" s="22"/>
      <c r="HL94" s="23"/>
      <c r="HM94" s="22"/>
      <c r="HN94" s="23"/>
      <c r="HO94" s="22"/>
      <c r="HP94" s="23"/>
      <c r="HQ94" s="22"/>
      <c r="HR94" s="23"/>
      <c r="HS94" s="22"/>
      <c r="HT94" s="23"/>
      <c r="HU94" s="22"/>
      <c r="HV94" s="23"/>
      <c r="HW94" s="22"/>
      <c r="HX94" s="23"/>
      <c r="HY94" s="1">
        <f t="shared" si="5"/>
        <v>725</v>
      </c>
      <c r="HZ94" s="1"/>
    </row>
    <row r="95" spans="1:234" x14ac:dyDescent="0.25">
      <c r="A95" s="1">
        <v>6030</v>
      </c>
      <c r="B95" s="2" t="s">
        <v>125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3"/>
      <c r="BP95" s="22"/>
      <c r="BQ95" s="22"/>
      <c r="BR95" s="23"/>
      <c r="BS95" s="22"/>
      <c r="BT95" s="23"/>
      <c r="BU95" s="22"/>
      <c r="BV95" s="23"/>
      <c r="BW95" s="22"/>
      <c r="BX95" s="23"/>
      <c r="BY95" s="22"/>
      <c r="BZ95" s="23"/>
      <c r="CA95" s="23"/>
      <c r="CB95" s="22"/>
      <c r="CC95" s="23"/>
      <c r="CD95" s="22"/>
      <c r="CE95" s="23"/>
      <c r="CF95" s="22"/>
      <c r="CG95" s="23"/>
      <c r="CH95" s="22"/>
      <c r="CI95" s="23"/>
      <c r="CJ95" s="22"/>
      <c r="CK95" s="23"/>
      <c r="CL95" s="22"/>
      <c r="CM95" s="23"/>
      <c r="CN95" s="22"/>
      <c r="CO95" s="22"/>
      <c r="CP95" s="23"/>
      <c r="CQ95" s="22"/>
      <c r="CR95" s="23"/>
      <c r="CS95" s="22"/>
      <c r="CT95" s="23">
        <v>8000</v>
      </c>
      <c r="CU95" s="22"/>
      <c r="CV95" s="22"/>
      <c r="CW95" s="22"/>
      <c r="CX95" s="23">
        <v>600</v>
      </c>
      <c r="CY95" s="23"/>
      <c r="CZ95" s="22">
        <v>1000</v>
      </c>
      <c r="DA95" s="23">
        <v>700</v>
      </c>
      <c r="DB95" s="22"/>
      <c r="DC95" s="23">
        <v>500</v>
      </c>
      <c r="DD95" s="22">
        <v>5000</v>
      </c>
      <c r="DE95" s="23">
        <v>850</v>
      </c>
      <c r="DF95" s="22">
        <v>305</v>
      </c>
      <c r="DG95" s="23"/>
      <c r="DH95" s="23">
        <v>11</v>
      </c>
      <c r="DI95" s="22">
        <v>50</v>
      </c>
      <c r="DJ95" s="23"/>
      <c r="DK95" s="22">
        <v>20000</v>
      </c>
      <c r="DL95" s="23"/>
      <c r="DM95" s="22">
        <v>4000</v>
      </c>
      <c r="DN95" s="23"/>
      <c r="DO95" s="22"/>
      <c r="DP95" s="23"/>
      <c r="DQ95" s="22"/>
      <c r="DR95" s="23"/>
      <c r="DS95" s="22"/>
      <c r="DT95" s="23"/>
      <c r="DU95" s="22"/>
      <c r="DV95" s="22"/>
      <c r="DW95" s="22"/>
      <c r="DX95" s="23"/>
      <c r="DY95" s="22"/>
      <c r="DZ95" s="23"/>
      <c r="EA95" s="23"/>
      <c r="EB95" s="23"/>
      <c r="EC95" s="23"/>
      <c r="ED95" s="22"/>
      <c r="EE95" s="23">
        <v>26000</v>
      </c>
      <c r="EF95" s="22">
        <v>475</v>
      </c>
      <c r="EG95" s="23">
        <v>60</v>
      </c>
      <c r="EH95" s="22"/>
      <c r="EI95" s="23"/>
      <c r="EJ95" s="23"/>
      <c r="EK95" s="22">
        <v>4</v>
      </c>
      <c r="EL95" s="23"/>
      <c r="EM95" s="22"/>
      <c r="EN95" s="23"/>
      <c r="EO95" s="22"/>
      <c r="EP95" s="23"/>
      <c r="EQ95" s="22">
        <v>2</v>
      </c>
      <c r="ER95" s="23">
        <v>13</v>
      </c>
      <c r="ES95" s="22"/>
      <c r="ET95" s="23"/>
      <c r="EU95" s="22">
        <v>5</v>
      </c>
      <c r="EV95" s="23">
        <v>2</v>
      </c>
      <c r="EW95" s="22"/>
      <c r="EX95" s="22"/>
      <c r="EY95" s="22"/>
      <c r="EZ95" s="22"/>
      <c r="FA95" s="23"/>
      <c r="FB95" s="22"/>
      <c r="FC95" s="23"/>
      <c r="FD95" s="22"/>
      <c r="FE95" s="23"/>
      <c r="FF95" s="22"/>
      <c r="FG95" s="22"/>
      <c r="FH95" s="22">
        <v>2</v>
      </c>
      <c r="FI95" s="22"/>
      <c r="FJ95" s="22">
        <v>2</v>
      </c>
      <c r="FK95" s="23"/>
      <c r="FL95" s="22"/>
      <c r="FM95" s="23"/>
      <c r="FN95" s="22"/>
      <c r="FO95" s="23"/>
      <c r="FP95" s="22"/>
      <c r="FQ95" s="23"/>
      <c r="FR95" s="22"/>
      <c r="FS95" s="23"/>
      <c r="FT95" s="22"/>
      <c r="FU95" s="23"/>
      <c r="FV95" s="22"/>
      <c r="FW95" s="23"/>
      <c r="FX95" s="22"/>
      <c r="FY95" s="22"/>
      <c r="FZ95" s="23"/>
      <c r="GA95" s="22"/>
      <c r="GB95" s="23"/>
      <c r="GC95" s="22"/>
      <c r="GD95" s="23"/>
      <c r="GE95" s="22"/>
      <c r="GF95" s="23"/>
      <c r="GG95" s="23"/>
      <c r="GH95" s="23"/>
      <c r="GI95" s="22"/>
      <c r="GJ95" s="23"/>
      <c r="GK95" s="22"/>
      <c r="GL95" s="23"/>
      <c r="GM95" s="22"/>
      <c r="GN95" s="23"/>
      <c r="GO95" s="22"/>
      <c r="GP95" s="23"/>
      <c r="GQ95" s="22"/>
      <c r="GR95" s="23"/>
      <c r="GS95" s="22"/>
      <c r="GT95" s="23"/>
      <c r="GU95" s="22"/>
      <c r="GV95" s="23"/>
      <c r="GW95" s="22"/>
      <c r="GX95" s="23"/>
      <c r="GY95" s="22"/>
      <c r="GZ95" s="23"/>
      <c r="HA95" s="22"/>
      <c r="HB95" s="23"/>
      <c r="HC95" s="22"/>
      <c r="HD95" s="23"/>
      <c r="HE95" s="22"/>
      <c r="HF95" s="23"/>
      <c r="HG95" s="22"/>
      <c r="HH95" s="23"/>
      <c r="HI95" s="22"/>
      <c r="HJ95" s="23"/>
      <c r="HK95" s="22"/>
      <c r="HL95" s="23"/>
      <c r="HM95" s="22"/>
      <c r="HN95" s="23"/>
      <c r="HO95" s="22"/>
      <c r="HP95" s="23"/>
      <c r="HQ95" s="22"/>
      <c r="HR95" s="23"/>
      <c r="HS95" s="22"/>
      <c r="HT95" s="23"/>
      <c r="HU95" s="22"/>
      <c r="HV95" s="23"/>
      <c r="HW95" s="22"/>
      <c r="HX95" s="23"/>
      <c r="HY95" s="1">
        <f t="shared" si="5"/>
        <v>67581</v>
      </c>
      <c r="HZ95" s="1"/>
    </row>
    <row r="96" spans="1:234" x14ac:dyDescent="0.25">
      <c r="A96" s="1">
        <v>6060</v>
      </c>
      <c r="B96" s="2" t="s">
        <v>126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3"/>
      <c r="BP96" s="22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3"/>
      <c r="CB96" s="22"/>
      <c r="CC96" s="23"/>
      <c r="CD96" s="22"/>
      <c r="CE96" s="23"/>
      <c r="CF96" s="22"/>
      <c r="CG96" s="23"/>
      <c r="CH96" s="22"/>
      <c r="CI96" s="23"/>
      <c r="CJ96" s="22"/>
      <c r="CK96" s="23"/>
      <c r="CL96" s="22"/>
      <c r="CM96" s="23"/>
      <c r="CN96" s="22"/>
      <c r="CO96" s="22"/>
      <c r="CP96" s="23"/>
      <c r="CQ96" s="22"/>
      <c r="CR96" s="23"/>
      <c r="CS96" s="22"/>
      <c r="CT96" s="23">
        <v>30</v>
      </c>
      <c r="CU96" s="22"/>
      <c r="CV96" s="22"/>
      <c r="CW96" s="22"/>
      <c r="CX96" s="23"/>
      <c r="CY96" s="23"/>
      <c r="CZ96" s="22"/>
      <c r="DA96" s="23"/>
      <c r="DB96" s="22"/>
      <c r="DC96" s="23"/>
      <c r="DD96" s="22">
        <v>1000</v>
      </c>
      <c r="DE96" s="23">
        <v>130</v>
      </c>
      <c r="DF96" s="22"/>
      <c r="DG96" s="23"/>
      <c r="DH96" s="23"/>
      <c r="DI96" s="22"/>
      <c r="DJ96" s="23"/>
      <c r="DK96" s="22"/>
      <c r="DL96" s="23"/>
      <c r="DM96" s="22"/>
      <c r="DN96" s="23"/>
      <c r="DO96" s="22"/>
      <c r="DP96" s="23"/>
      <c r="DQ96" s="22"/>
      <c r="DR96" s="23"/>
      <c r="DS96" s="22"/>
      <c r="DT96" s="23"/>
      <c r="DU96" s="22"/>
      <c r="DV96" s="22"/>
      <c r="DW96" s="22"/>
      <c r="DX96" s="23"/>
      <c r="DY96" s="22"/>
      <c r="DZ96" s="23"/>
      <c r="EA96" s="23"/>
      <c r="EB96" s="23"/>
      <c r="EC96" s="23"/>
      <c r="ED96" s="22"/>
      <c r="EE96" s="23"/>
      <c r="EF96" s="22"/>
      <c r="EG96" s="23"/>
      <c r="EH96" s="22"/>
      <c r="EI96" s="23"/>
      <c r="EJ96" s="23"/>
      <c r="EK96" s="22"/>
      <c r="EL96" s="23"/>
      <c r="EM96" s="22"/>
      <c r="EN96" s="23"/>
      <c r="EO96" s="22"/>
      <c r="EP96" s="23"/>
      <c r="EQ96" s="22"/>
      <c r="ER96" s="23"/>
      <c r="ES96" s="22"/>
      <c r="ET96" s="23"/>
      <c r="EU96" s="22"/>
      <c r="EV96" s="23"/>
      <c r="EW96" s="22"/>
      <c r="EX96" s="22"/>
      <c r="EY96" s="22"/>
      <c r="EZ96" s="22"/>
      <c r="FA96" s="23"/>
      <c r="FB96" s="22"/>
      <c r="FC96" s="23"/>
      <c r="FD96" s="22"/>
      <c r="FE96" s="23"/>
      <c r="FF96" s="22"/>
      <c r="FG96" s="22"/>
      <c r="FH96" s="22"/>
      <c r="FI96" s="22"/>
      <c r="FJ96" s="22"/>
      <c r="FK96" s="23"/>
      <c r="FL96" s="22"/>
      <c r="FM96" s="23"/>
      <c r="FN96" s="22"/>
      <c r="FO96" s="23"/>
      <c r="FP96" s="22"/>
      <c r="FQ96" s="23"/>
      <c r="FR96" s="22"/>
      <c r="FS96" s="23"/>
      <c r="FT96" s="22"/>
      <c r="FU96" s="23"/>
      <c r="FV96" s="22"/>
      <c r="FW96" s="23"/>
      <c r="FX96" s="22"/>
      <c r="FY96" s="22"/>
      <c r="FZ96" s="23"/>
      <c r="GA96" s="22"/>
      <c r="GB96" s="23"/>
      <c r="GC96" s="22"/>
      <c r="GD96" s="23"/>
      <c r="GE96" s="22"/>
      <c r="GF96" s="23"/>
      <c r="GG96" s="23"/>
      <c r="GH96" s="23"/>
      <c r="GI96" s="22"/>
      <c r="GJ96" s="23"/>
      <c r="GK96" s="22"/>
      <c r="GL96" s="23"/>
      <c r="GM96" s="22"/>
      <c r="GN96" s="23"/>
      <c r="GO96" s="22"/>
      <c r="GP96" s="23"/>
      <c r="GQ96" s="22"/>
      <c r="GR96" s="23"/>
      <c r="GS96" s="22"/>
      <c r="GT96" s="23"/>
      <c r="GU96" s="22"/>
      <c r="GV96" s="23"/>
      <c r="GW96" s="22"/>
      <c r="GX96" s="23"/>
      <c r="GY96" s="22"/>
      <c r="GZ96" s="23"/>
      <c r="HA96" s="22"/>
      <c r="HB96" s="23"/>
      <c r="HC96" s="22"/>
      <c r="HD96" s="23"/>
      <c r="HE96" s="22"/>
      <c r="HF96" s="23"/>
      <c r="HG96" s="22"/>
      <c r="HH96" s="23"/>
      <c r="HI96" s="22"/>
      <c r="HJ96" s="23"/>
      <c r="HK96" s="22"/>
      <c r="HL96" s="23"/>
      <c r="HM96" s="22"/>
      <c r="HN96" s="23"/>
      <c r="HO96" s="22"/>
      <c r="HP96" s="23"/>
      <c r="HQ96" s="22"/>
      <c r="HR96" s="23"/>
      <c r="HS96" s="22"/>
      <c r="HT96" s="23"/>
      <c r="HU96" s="22"/>
      <c r="HV96" s="23"/>
      <c r="HW96" s="22"/>
      <c r="HX96" s="23"/>
      <c r="HY96" s="1">
        <f t="shared" si="5"/>
        <v>1160</v>
      </c>
      <c r="HZ96" s="1"/>
    </row>
    <row r="97" spans="1:234" x14ac:dyDescent="0.25">
      <c r="A97" s="1">
        <v>6720</v>
      </c>
      <c r="B97" s="2" t="s">
        <v>127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3"/>
      <c r="BP97" s="22"/>
      <c r="BQ97" s="22"/>
      <c r="BR97" s="23"/>
      <c r="BS97" s="22"/>
      <c r="BT97" s="23"/>
      <c r="BU97" s="22"/>
      <c r="BV97" s="23"/>
      <c r="BW97" s="22"/>
      <c r="BX97" s="23"/>
      <c r="BY97" s="22"/>
      <c r="BZ97" s="23"/>
      <c r="CA97" s="23"/>
      <c r="CB97" s="22"/>
      <c r="CC97" s="23"/>
      <c r="CD97" s="22"/>
      <c r="CE97" s="23"/>
      <c r="CF97" s="22"/>
      <c r="CG97" s="23"/>
      <c r="CH97" s="22"/>
      <c r="CI97" s="23"/>
      <c r="CJ97" s="22"/>
      <c r="CK97" s="23"/>
      <c r="CL97" s="22"/>
      <c r="CM97" s="23"/>
      <c r="CN97" s="22"/>
      <c r="CO97" s="22"/>
      <c r="CP97" s="23"/>
      <c r="CQ97" s="22"/>
      <c r="CR97" s="23"/>
      <c r="CS97" s="22"/>
      <c r="CT97" s="23"/>
      <c r="CU97" s="22"/>
      <c r="CV97" s="22"/>
      <c r="CW97" s="22"/>
      <c r="CX97" s="23"/>
      <c r="CY97" s="23"/>
      <c r="CZ97" s="22"/>
      <c r="DA97" s="23"/>
      <c r="DB97" s="22"/>
      <c r="DC97" s="23"/>
      <c r="DD97" s="22"/>
      <c r="DE97" s="23"/>
      <c r="DF97" s="22"/>
      <c r="DG97" s="23"/>
      <c r="DH97" s="23"/>
      <c r="DI97" s="22"/>
      <c r="DJ97" s="23"/>
      <c r="DK97" s="22"/>
      <c r="DL97" s="23"/>
      <c r="DM97" s="22"/>
      <c r="DN97" s="23"/>
      <c r="DO97" s="22"/>
      <c r="DP97" s="23"/>
      <c r="DQ97" s="22"/>
      <c r="DR97" s="23"/>
      <c r="DS97" s="22"/>
      <c r="DT97" s="23"/>
      <c r="DU97" s="22"/>
      <c r="DV97" s="22"/>
      <c r="DW97" s="22"/>
      <c r="DX97" s="23"/>
      <c r="DY97" s="22"/>
      <c r="DZ97" s="23"/>
      <c r="EA97" s="28">
        <v>0</v>
      </c>
      <c r="EB97" s="23"/>
      <c r="EC97" s="23">
        <v>100</v>
      </c>
      <c r="ED97" s="22"/>
      <c r="EE97" s="23"/>
      <c r="EF97" s="22"/>
      <c r="EG97" s="23"/>
      <c r="EH97" s="22"/>
      <c r="EI97" s="23"/>
      <c r="EJ97" s="23"/>
      <c r="EK97" s="22"/>
      <c r="EL97" s="23"/>
      <c r="EM97" s="22"/>
      <c r="EN97" s="23">
        <v>250</v>
      </c>
      <c r="EO97" s="22"/>
      <c r="EP97" s="23"/>
      <c r="EQ97" s="22"/>
      <c r="ER97" s="23"/>
      <c r="ES97" s="22"/>
      <c r="ET97" s="23"/>
      <c r="EU97" s="22">
        <v>225</v>
      </c>
      <c r="EV97" s="23">
        <v>80</v>
      </c>
      <c r="EW97" s="22"/>
      <c r="EX97" s="22"/>
      <c r="EY97" s="22"/>
      <c r="EZ97" s="22"/>
      <c r="FA97" s="23"/>
      <c r="FB97" s="22"/>
      <c r="FC97" s="23"/>
      <c r="FD97" s="22"/>
      <c r="FE97" s="23"/>
      <c r="FF97" s="22"/>
      <c r="FG97" s="22"/>
      <c r="FH97" s="22">
        <v>172</v>
      </c>
      <c r="FI97" s="22"/>
      <c r="FJ97" s="22">
        <v>403</v>
      </c>
      <c r="FK97" s="23"/>
      <c r="FL97" s="22"/>
      <c r="FM97" s="23"/>
      <c r="FN97" s="22"/>
      <c r="FO97" s="23"/>
      <c r="FP97" s="22"/>
      <c r="FQ97" s="23"/>
      <c r="FR97" s="22"/>
      <c r="FS97" s="23"/>
      <c r="FT97" s="22"/>
      <c r="FU97" s="23"/>
      <c r="FV97" s="22"/>
      <c r="FW97" s="23"/>
      <c r="FX97" s="22"/>
      <c r="FY97" s="22"/>
      <c r="FZ97" s="23"/>
      <c r="GA97" s="22"/>
      <c r="GB97" s="23"/>
      <c r="GC97" s="22"/>
      <c r="GD97" s="23"/>
      <c r="GE97" s="22"/>
      <c r="GF97" s="23"/>
      <c r="GG97" s="23"/>
      <c r="GH97" s="23"/>
      <c r="GI97" s="22"/>
      <c r="GJ97" s="23"/>
      <c r="GK97" s="22"/>
      <c r="GL97" s="23"/>
      <c r="GM97" s="22"/>
      <c r="GN97" s="23"/>
      <c r="GO97" s="22"/>
      <c r="GP97" s="23"/>
      <c r="GQ97" s="22"/>
      <c r="GR97" s="23"/>
      <c r="GS97" s="22"/>
      <c r="GT97" s="23"/>
      <c r="GU97" s="22"/>
      <c r="GV97" s="23"/>
      <c r="GW97" s="22"/>
      <c r="GX97" s="23"/>
      <c r="GY97" s="22"/>
      <c r="GZ97" s="23"/>
      <c r="HA97" s="22"/>
      <c r="HB97" s="23"/>
      <c r="HC97" s="22"/>
      <c r="HD97" s="23"/>
      <c r="HE97" s="22"/>
      <c r="HF97" s="23"/>
      <c r="HG97" s="22"/>
      <c r="HH97" s="23"/>
      <c r="HI97" s="22"/>
      <c r="HJ97" s="23"/>
      <c r="HK97" s="22"/>
      <c r="HL97" s="23"/>
      <c r="HM97" s="22"/>
      <c r="HN97" s="23"/>
      <c r="HO97" s="22"/>
      <c r="HP97" s="23"/>
      <c r="HQ97" s="22"/>
      <c r="HR97" s="23"/>
      <c r="HS97" s="22"/>
      <c r="HT97" s="23"/>
      <c r="HU97" s="22"/>
      <c r="HV97" s="23"/>
      <c r="HW97" s="22"/>
      <c r="HX97" s="23"/>
      <c r="HY97" s="1">
        <f t="shared" si="5"/>
        <v>1230</v>
      </c>
      <c r="HZ97" s="1"/>
    </row>
    <row r="98" spans="1:234" x14ac:dyDescent="0.25">
      <c r="A98" s="1">
        <v>6790</v>
      </c>
      <c r="B98" s="2" t="s">
        <v>128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3"/>
      <c r="BP98" s="22"/>
      <c r="BQ98" s="22"/>
      <c r="BR98" s="23"/>
      <c r="BS98" s="22"/>
      <c r="BT98" s="23"/>
      <c r="BU98" s="22"/>
      <c r="BV98" s="23"/>
      <c r="BW98" s="22"/>
      <c r="BX98" s="23"/>
      <c r="BY98" s="22"/>
      <c r="BZ98" s="23"/>
      <c r="CA98" s="23"/>
      <c r="CB98" s="22"/>
      <c r="CC98" s="23"/>
      <c r="CD98" s="22"/>
      <c r="CE98" s="23"/>
      <c r="CF98" s="22"/>
      <c r="CG98" s="23"/>
      <c r="CH98" s="22"/>
      <c r="CI98" s="23"/>
      <c r="CJ98" s="22"/>
      <c r="CK98" s="23"/>
      <c r="CL98" s="22"/>
      <c r="CM98" s="23"/>
      <c r="CN98" s="22"/>
      <c r="CO98" s="22"/>
      <c r="CP98" s="23"/>
      <c r="CQ98" s="22"/>
      <c r="CR98" s="23"/>
      <c r="CS98" s="22"/>
      <c r="CT98" s="23"/>
      <c r="CU98" s="22"/>
      <c r="CV98" s="22"/>
      <c r="CW98" s="22"/>
      <c r="CX98" s="23"/>
      <c r="CY98" s="23"/>
      <c r="CZ98" s="22"/>
      <c r="DA98" s="23"/>
      <c r="DB98" s="22"/>
      <c r="DC98" s="23"/>
      <c r="DD98" s="22"/>
      <c r="DE98" s="23"/>
      <c r="DF98" s="22"/>
      <c r="DG98" s="23"/>
      <c r="DH98" s="23"/>
      <c r="DI98" s="22"/>
      <c r="DJ98" s="23"/>
      <c r="DK98" s="22"/>
      <c r="DL98" s="23"/>
      <c r="DM98" s="22"/>
      <c r="DN98" s="23"/>
      <c r="DO98" s="22"/>
      <c r="DP98" s="23"/>
      <c r="DQ98" s="22"/>
      <c r="DR98" s="23"/>
      <c r="DS98" s="22"/>
      <c r="DT98" s="23"/>
      <c r="DU98" s="22"/>
      <c r="DV98" s="22"/>
      <c r="DW98" s="22"/>
      <c r="DX98" s="23"/>
      <c r="DY98" s="22"/>
      <c r="DZ98" s="23"/>
      <c r="EA98" s="23"/>
      <c r="EB98" s="23"/>
      <c r="EC98" s="23"/>
      <c r="ED98" s="22"/>
      <c r="EE98" s="23"/>
      <c r="EF98" s="22">
        <v>3</v>
      </c>
      <c r="EG98" s="23">
        <v>7</v>
      </c>
      <c r="EH98" s="22"/>
      <c r="EI98" s="23"/>
      <c r="EJ98" s="23"/>
      <c r="EK98" s="22"/>
      <c r="EL98" s="23"/>
      <c r="EM98" s="22"/>
      <c r="EN98" s="23">
        <v>16</v>
      </c>
      <c r="EO98" s="22"/>
      <c r="EP98" s="23"/>
      <c r="EQ98" s="22"/>
      <c r="ER98" s="23"/>
      <c r="ES98" s="22"/>
      <c r="ET98" s="23">
        <v>42</v>
      </c>
      <c r="EU98" s="22">
        <v>4</v>
      </c>
      <c r="EV98" s="23"/>
      <c r="EW98" s="22"/>
      <c r="EX98" s="22"/>
      <c r="EY98" s="22"/>
      <c r="EZ98" s="22"/>
      <c r="FA98" s="23"/>
      <c r="FB98" s="22"/>
      <c r="FC98" s="23"/>
      <c r="FD98" s="22"/>
      <c r="FE98" s="23"/>
      <c r="FF98" s="22"/>
      <c r="FG98" s="22"/>
      <c r="FH98" s="22">
        <v>5</v>
      </c>
      <c r="FI98" s="22"/>
      <c r="FJ98" s="22"/>
      <c r="FK98" s="23"/>
      <c r="FL98" s="22"/>
      <c r="FM98" s="23"/>
      <c r="FN98" s="22"/>
      <c r="FO98" s="23"/>
      <c r="FP98" s="22"/>
      <c r="FQ98" s="23"/>
      <c r="FR98" s="22"/>
      <c r="FS98" s="23"/>
      <c r="FT98" s="22"/>
      <c r="FU98" s="23"/>
      <c r="FV98" s="22"/>
      <c r="FW98" s="23"/>
      <c r="FX98" s="22"/>
      <c r="FY98" s="22"/>
      <c r="FZ98" s="23"/>
      <c r="GA98" s="22"/>
      <c r="GB98" s="23"/>
      <c r="GC98" s="22"/>
      <c r="GD98" s="23"/>
      <c r="GE98" s="22"/>
      <c r="GF98" s="23"/>
      <c r="GG98" s="23"/>
      <c r="GH98" s="23"/>
      <c r="GI98" s="22"/>
      <c r="GJ98" s="23"/>
      <c r="GK98" s="22"/>
      <c r="GL98" s="23"/>
      <c r="GM98" s="22"/>
      <c r="GN98" s="23"/>
      <c r="GO98" s="22"/>
      <c r="GP98" s="23"/>
      <c r="GQ98" s="22"/>
      <c r="GR98" s="23"/>
      <c r="GS98" s="22"/>
      <c r="GT98" s="23"/>
      <c r="GU98" s="22"/>
      <c r="GV98" s="23"/>
      <c r="GW98" s="22"/>
      <c r="GX98" s="23"/>
      <c r="GY98" s="22"/>
      <c r="GZ98" s="23"/>
      <c r="HA98" s="22"/>
      <c r="HB98" s="23"/>
      <c r="HC98" s="22"/>
      <c r="HD98" s="23"/>
      <c r="HE98" s="22"/>
      <c r="HF98" s="23"/>
      <c r="HG98" s="22"/>
      <c r="HH98" s="23"/>
      <c r="HI98" s="22"/>
      <c r="HJ98" s="23"/>
      <c r="HK98" s="22"/>
      <c r="HL98" s="23"/>
      <c r="HM98" s="22"/>
      <c r="HN98" s="23"/>
      <c r="HO98" s="22"/>
      <c r="HP98" s="23"/>
      <c r="HQ98" s="22"/>
      <c r="HR98" s="23"/>
      <c r="HS98" s="22"/>
      <c r="HT98" s="23"/>
      <c r="HU98" s="22"/>
      <c r="HV98" s="23"/>
      <c r="HW98" s="22"/>
      <c r="HX98" s="23"/>
      <c r="HY98" s="1">
        <f t="shared" si="5"/>
        <v>77</v>
      </c>
      <c r="HZ98" s="1"/>
    </row>
    <row r="99" spans="1:234" x14ac:dyDescent="0.25">
      <c r="A99" s="1">
        <v>6810</v>
      </c>
      <c r="B99" s="2" t="s">
        <v>129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3"/>
      <c r="BP99" s="22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3"/>
      <c r="CB99" s="22"/>
      <c r="CC99" s="23"/>
      <c r="CD99" s="22"/>
      <c r="CE99" s="23"/>
      <c r="CF99" s="22"/>
      <c r="CG99" s="23"/>
      <c r="CH99" s="22"/>
      <c r="CI99" s="23"/>
      <c r="CJ99" s="22"/>
      <c r="CK99" s="23"/>
      <c r="CL99" s="22"/>
      <c r="CM99" s="23"/>
      <c r="CN99" s="22"/>
      <c r="CO99" s="22"/>
      <c r="CP99" s="23"/>
      <c r="CQ99" s="22"/>
      <c r="CR99" s="23"/>
      <c r="CS99" s="22"/>
      <c r="CT99" s="23"/>
      <c r="CU99" s="22"/>
      <c r="CV99" s="22"/>
      <c r="CW99" s="22"/>
      <c r="CX99" s="23"/>
      <c r="CY99" s="23"/>
      <c r="CZ99" s="22"/>
      <c r="DA99" s="23"/>
      <c r="DB99" s="22"/>
      <c r="DC99" s="23"/>
      <c r="DD99" s="22"/>
      <c r="DE99" s="23"/>
      <c r="DF99" s="22"/>
      <c r="DG99" s="23"/>
      <c r="DH99" s="23"/>
      <c r="DI99" s="22"/>
      <c r="DJ99" s="23"/>
      <c r="DK99" s="22"/>
      <c r="DL99" s="23"/>
      <c r="DM99" s="22"/>
      <c r="DN99" s="23"/>
      <c r="DO99" s="22"/>
      <c r="DP99" s="23"/>
      <c r="DQ99" s="22"/>
      <c r="DR99" s="23"/>
      <c r="DS99" s="22"/>
      <c r="DT99" s="23"/>
      <c r="DU99" s="22"/>
      <c r="DV99" s="22"/>
      <c r="DW99" s="22"/>
      <c r="DX99" s="23"/>
      <c r="DY99" s="22"/>
      <c r="DZ99" s="23"/>
      <c r="EA99" s="23"/>
      <c r="EB99" s="23"/>
      <c r="EC99" s="23"/>
      <c r="ED99" s="22"/>
      <c r="EE99" s="23"/>
      <c r="EF99" s="22"/>
      <c r="EG99" s="23"/>
      <c r="EH99" s="22"/>
      <c r="EI99" s="23"/>
      <c r="EJ99" s="23"/>
      <c r="EK99" s="22"/>
      <c r="EL99" s="23"/>
      <c r="EM99" s="22"/>
      <c r="EN99" s="23">
        <v>12</v>
      </c>
      <c r="EO99" s="22"/>
      <c r="EP99" s="23"/>
      <c r="EQ99" s="22"/>
      <c r="ER99" s="23"/>
      <c r="ES99" s="22"/>
      <c r="ET99" s="23">
        <v>1600</v>
      </c>
      <c r="EU99" s="22"/>
      <c r="EV99" s="23"/>
      <c r="EW99" s="22"/>
      <c r="EX99" s="22"/>
      <c r="EY99" s="22"/>
      <c r="EZ99" s="22"/>
      <c r="FA99" s="23"/>
      <c r="FB99" s="22"/>
      <c r="FC99" s="23"/>
      <c r="FD99" s="22"/>
      <c r="FE99" s="23"/>
      <c r="FF99" s="22"/>
      <c r="FG99" s="22"/>
      <c r="FH99" s="22">
        <v>15</v>
      </c>
      <c r="FI99" s="22"/>
      <c r="FJ99" s="22"/>
      <c r="FK99" s="23"/>
      <c r="FL99" s="22"/>
      <c r="FM99" s="23"/>
      <c r="FN99" s="22"/>
      <c r="FO99" s="23"/>
      <c r="FP99" s="22"/>
      <c r="FQ99" s="23"/>
      <c r="FR99" s="22"/>
      <c r="FS99" s="23"/>
      <c r="FT99" s="22"/>
      <c r="FU99" s="23"/>
      <c r="FV99" s="22"/>
      <c r="FW99" s="23"/>
      <c r="FX99" s="22"/>
      <c r="FY99" s="22"/>
      <c r="FZ99" s="23"/>
      <c r="GA99" s="22"/>
      <c r="GB99" s="23"/>
      <c r="GC99" s="22"/>
      <c r="GD99" s="23"/>
      <c r="GE99" s="22"/>
      <c r="GF99" s="23"/>
      <c r="GG99" s="23"/>
      <c r="GH99" s="23"/>
      <c r="GI99" s="22"/>
      <c r="GJ99" s="23"/>
      <c r="GK99" s="22"/>
      <c r="GL99" s="23"/>
      <c r="GM99" s="22"/>
      <c r="GN99" s="23"/>
      <c r="GO99" s="22"/>
      <c r="GP99" s="23"/>
      <c r="GQ99" s="22"/>
      <c r="GR99" s="23"/>
      <c r="GS99" s="22"/>
      <c r="GT99" s="23"/>
      <c r="GU99" s="22"/>
      <c r="GV99" s="23"/>
      <c r="GW99" s="22"/>
      <c r="GX99" s="23"/>
      <c r="GY99" s="22"/>
      <c r="GZ99" s="23"/>
      <c r="HA99" s="22"/>
      <c r="HB99" s="23"/>
      <c r="HC99" s="22"/>
      <c r="HD99" s="23"/>
      <c r="HE99" s="22"/>
      <c r="HF99" s="23"/>
      <c r="HG99" s="22"/>
      <c r="HH99" s="23"/>
      <c r="HI99" s="22"/>
      <c r="HJ99" s="23"/>
      <c r="HK99" s="22"/>
      <c r="HL99" s="23"/>
      <c r="HM99" s="22"/>
      <c r="HN99" s="23"/>
      <c r="HO99" s="22"/>
      <c r="HP99" s="23"/>
      <c r="HQ99" s="22"/>
      <c r="HR99" s="23"/>
      <c r="HS99" s="22"/>
      <c r="HT99" s="23"/>
      <c r="HU99" s="22"/>
      <c r="HV99" s="23"/>
      <c r="HW99" s="22"/>
      <c r="HX99" s="23"/>
      <c r="HY99" s="1">
        <f t="shared" si="5"/>
        <v>1627</v>
      </c>
      <c r="HZ99" s="1"/>
    </row>
    <row r="100" spans="1:234" x14ac:dyDescent="0.25">
      <c r="A100" s="1">
        <v>6850</v>
      </c>
      <c r="B100" s="2" t="s">
        <v>130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3"/>
      <c r="BP100" s="22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3"/>
      <c r="CB100" s="22"/>
      <c r="CC100" s="23"/>
      <c r="CD100" s="22"/>
      <c r="CE100" s="23"/>
      <c r="CF100" s="22"/>
      <c r="CG100" s="23"/>
      <c r="CH100" s="22"/>
      <c r="CI100" s="23"/>
      <c r="CJ100" s="22"/>
      <c r="CK100" s="23"/>
      <c r="CL100" s="22"/>
      <c r="CM100" s="23"/>
      <c r="CN100" s="22"/>
      <c r="CO100" s="22"/>
      <c r="CP100" s="23"/>
      <c r="CQ100" s="22"/>
      <c r="CR100" s="23"/>
      <c r="CS100" s="22"/>
      <c r="CT100" s="23"/>
      <c r="CU100" s="22"/>
      <c r="CV100" s="22"/>
      <c r="CW100" s="22"/>
      <c r="CX100" s="23"/>
      <c r="CY100" s="23"/>
      <c r="CZ100" s="22"/>
      <c r="DA100" s="23"/>
      <c r="DB100" s="22"/>
      <c r="DC100" s="23"/>
      <c r="DD100" s="22"/>
      <c r="DE100" s="23"/>
      <c r="DF100" s="22"/>
      <c r="DG100" s="23"/>
      <c r="DH100" s="23"/>
      <c r="DI100" s="22"/>
      <c r="DJ100" s="23"/>
      <c r="DK100" s="22"/>
      <c r="DL100" s="23"/>
      <c r="DM100" s="22"/>
      <c r="DN100" s="23"/>
      <c r="DO100" s="22"/>
      <c r="DP100" s="23"/>
      <c r="DQ100" s="22"/>
      <c r="DR100" s="23"/>
      <c r="DS100" s="22"/>
      <c r="DT100" s="23"/>
      <c r="DU100" s="22"/>
      <c r="DV100" s="22"/>
      <c r="DW100" s="22"/>
      <c r="DX100" s="23"/>
      <c r="DY100" s="22"/>
      <c r="DZ100" s="23"/>
      <c r="EA100" s="23"/>
      <c r="EB100" s="23"/>
      <c r="EC100" s="23"/>
      <c r="ED100" s="22"/>
      <c r="EE100" s="23"/>
      <c r="EF100" s="22"/>
      <c r="EG100" s="23"/>
      <c r="EH100" s="22"/>
      <c r="EI100" s="23"/>
      <c r="EJ100" s="23"/>
      <c r="EK100" s="22"/>
      <c r="EL100" s="23"/>
      <c r="EM100" s="22"/>
      <c r="EN100" s="23"/>
      <c r="EO100" s="22"/>
      <c r="EP100" s="23"/>
      <c r="EQ100" s="22"/>
      <c r="ER100" s="23"/>
      <c r="ES100" s="22"/>
      <c r="ET100" s="23"/>
      <c r="EU100" s="22">
        <v>12</v>
      </c>
      <c r="EV100" s="23">
        <v>35</v>
      </c>
      <c r="EW100" s="22"/>
      <c r="EX100" s="22"/>
      <c r="EY100" s="22"/>
      <c r="EZ100" s="22"/>
      <c r="FA100" s="23"/>
      <c r="FB100" s="22"/>
      <c r="FC100" s="23"/>
      <c r="FD100" s="22"/>
      <c r="FE100" s="23"/>
      <c r="FF100" s="22"/>
      <c r="FG100" s="22"/>
      <c r="FH100" s="22"/>
      <c r="FI100" s="22"/>
      <c r="FJ100" s="22"/>
      <c r="FK100" s="23"/>
      <c r="FL100" s="22"/>
      <c r="FM100" s="23"/>
      <c r="FN100" s="22"/>
      <c r="FO100" s="23"/>
      <c r="FP100" s="22"/>
      <c r="FQ100" s="23"/>
      <c r="FR100" s="22"/>
      <c r="FS100" s="23"/>
      <c r="FT100" s="22"/>
      <c r="FU100" s="23"/>
      <c r="FV100" s="22"/>
      <c r="FW100" s="23"/>
      <c r="FX100" s="22"/>
      <c r="FY100" s="22"/>
      <c r="FZ100" s="23"/>
      <c r="GA100" s="22"/>
      <c r="GB100" s="23"/>
      <c r="GC100" s="22"/>
      <c r="GD100" s="23"/>
      <c r="GE100" s="22"/>
      <c r="GF100" s="23"/>
      <c r="GG100" s="23"/>
      <c r="GH100" s="23"/>
      <c r="GI100" s="22"/>
      <c r="GJ100" s="23"/>
      <c r="GK100" s="22"/>
      <c r="GL100" s="23"/>
      <c r="GM100" s="22"/>
      <c r="GN100" s="23"/>
      <c r="GO100" s="22"/>
      <c r="GP100" s="23"/>
      <c r="GQ100" s="22"/>
      <c r="GR100" s="23"/>
      <c r="GS100" s="22"/>
      <c r="GT100" s="23"/>
      <c r="GU100" s="22"/>
      <c r="GV100" s="23"/>
      <c r="GW100" s="22"/>
      <c r="GX100" s="23"/>
      <c r="GY100" s="22"/>
      <c r="GZ100" s="23"/>
      <c r="HA100" s="22"/>
      <c r="HB100" s="23"/>
      <c r="HC100" s="22"/>
      <c r="HD100" s="23"/>
      <c r="HE100" s="22"/>
      <c r="HF100" s="23"/>
      <c r="HG100" s="22"/>
      <c r="HH100" s="23"/>
      <c r="HI100" s="22"/>
      <c r="HJ100" s="23"/>
      <c r="HK100" s="22"/>
      <c r="HL100" s="23"/>
      <c r="HM100" s="22"/>
      <c r="HN100" s="23"/>
      <c r="HO100" s="22"/>
      <c r="HP100" s="23"/>
      <c r="HQ100" s="22"/>
      <c r="HR100" s="23"/>
      <c r="HS100" s="22"/>
      <c r="HT100" s="23"/>
      <c r="HU100" s="22"/>
      <c r="HV100" s="23"/>
      <c r="HW100" s="22"/>
      <c r="HX100" s="23"/>
      <c r="HY100" s="1">
        <f t="shared" si="5"/>
        <v>47</v>
      </c>
      <c r="HZ100" s="1"/>
    </row>
    <row r="101" spans="1:234" x14ac:dyDescent="0.25">
      <c r="A101" s="1">
        <v>7360</v>
      </c>
      <c r="B101" s="2" t="s">
        <v>131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3"/>
      <c r="BP101" s="22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3"/>
      <c r="CD101" s="22"/>
      <c r="CE101" s="23"/>
      <c r="CF101" s="22"/>
      <c r="CG101" s="23"/>
      <c r="CH101" s="22"/>
      <c r="CI101" s="23"/>
      <c r="CJ101" s="22"/>
      <c r="CK101" s="23"/>
      <c r="CL101" s="22"/>
      <c r="CM101" s="23"/>
      <c r="CN101" s="22"/>
      <c r="CO101" s="22"/>
      <c r="CP101" s="23"/>
      <c r="CQ101" s="22"/>
      <c r="CR101" s="23"/>
      <c r="CS101" s="22"/>
      <c r="CT101" s="23"/>
      <c r="CU101" s="22"/>
      <c r="CV101" s="22"/>
      <c r="CW101" s="22"/>
      <c r="CX101" s="23"/>
      <c r="CY101" s="23"/>
      <c r="CZ101" s="22"/>
      <c r="DA101" s="23">
        <v>100</v>
      </c>
      <c r="DB101" s="22"/>
      <c r="DC101" s="23"/>
      <c r="DD101" s="22"/>
      <c r="DE101" s="23"/>
      <c r="DF101" s="22"/>
      <c r="DG101" s="23"/>
      <c r="DH101" s="23"/>
      <c r="DI101" s="22"/>
      <c r="DJ101" s="23"/>
      <c r="DK101" s="22"/>
      <c r="DL101" s="23"/>
      <c r="DM101" s="22"/>
      <c r="DN101" s="23"/>
      <c r="DO101" s="22"/>
      <c r="DP101" s="23"/>
      <c r="DQ101" s="22"/>
      <c r="DR101" s="23"/>
      <c r="DS101" s="22"/>
      <c r="DT101" s="23"/>
      <c r="DU101" s="22"/>
      <c r="DV101" s="22"/>
      <c r="DW101" s="22"/>
      <c r="DX101" s="23"/>
      <c r="DY101" s="22"/>
      <c r="DZ101" s="23"/>
      <c r="EA101" s="23"/>
      <c r="EB101" s="23"/>
      <c r="EC101" s="23"/>
      <c r="ED101" s="22"/>
      <c r="EE101" s="23"/>
      <c r="EF101" s="22"/>
      <c r="EG101" s="23"/>
      <c r="EH101" s="22"/>
      <c r="EI101" s="23"/>
      <c r="EJ101" s="23"/>
      <c r="EK101" s="22"/>
      <c r="EL101" s="23"/>
      <c r="EM101" s="22"/>
      <c r="EN101" s="23"/>
      <c r="EO101" s="22"/>
      <c r="EP101" s="23"/>
      <c r="EQ101" s="22"/>
      <c r="ER101" s="23"/>
      <c r="ES101" s="22"/>
      <c r="ET101" s="23"/>
      <c r="EU101" s="22"/>
      <c r="EV101" s="23"/>
      <c r="EW101" s="22"/>
      <c r="EX101" s="22"/>
      <c r="EY101" s="22"/>
      <c r="EZ101" s="22"/>
      <c r="FA101" s="23"/>
      <c r="FB101" s="22"/>
      <c r="FC101" s="23"/>
      <c r="FD101" s="22"/>
      <c r="FE101" s="23"/>
      <c r="FF101" s="22"/>
      <c r="FG101" s="22"/>
      <c r="FH101" s="22">
        <v>1</v>
      </c>
      <c r="FI101" s="22"/>
      <c r="FJ101" s="22"/>
      <c r="FK101" s="23"/>
      <c r="FL101" s="22"/>
      <c r="FM101" s="23"/>
      <c r="FN101" s="22"/>
      <c r="FO101" s="23"/>
      <c r="FP101" s="22"/>
      <c r="FQ101" s="23"/>
      <c r="FR101" s="22"/>
      <c r="FS101" s="23"/>
      <c r="FT101" s="22"/>
      <c r="FU101" s="23"/>
      <c r="FV101" s="22"/>
      <c r="FW101" s="23"/>
      <c r="FX101" s="22"/>
      <c r="FY101" s="22"/>
      <c r="FZ101" s="23"/>
      <c r="GA101" s="22"/>
      <c r="GB101" s="23"/>
      <c r="GC101" s="22"/>
      <c r="GD101" s="23"/>
      <c r="GE101" s="22"/>
      <c r="GF101" s="23"/>
      <c r="GG101" s="23"/>
      <c r="GH101" s="23"/>
      <c r="GI101" s="22"/>
      <c r="GJ101" s="23"/>
      <c r="GK101" s="22"/>
      <c r="GL101" s="23"/>
      <c r="GM101" s="22"/>
      <c r="GN101" s="23"/>
      <c r="GO101" s="22"/>
      <c r="GP101" s="23"/>
      <c r="GQ101" s="22"/>
      <c r="GR101" s="23"/>
      <c r="GS101" s="22"/>
      <c r="GT101" s="23"/>
      <c r="GU101" s="22"/>
      <c r="GV101" s="23"/>
      <c r="GW101" s="22"/>
      <c r="GX101" s="23"/>
      <c r="GY101" s="22"/>
      <c r="GZ101" s="23"/>
      <c r="HA101" s="22"/>
      <c r="HB101" s="23"/>
      <c r="HC101" s="22"/>
      <c r="HD101" s="23"/>
      <c r="HE101" s="22"/>
      <c r="HF101" s="23"/>
      <c r="HG101" s="22"/>
      <c r="HH101" s="23"/>
      <c r="HI101" s="22"/>
      <c r="HJ101" s="23"/>
      <c r="HK101" s="22"/>
      <c r="HL101" s="23"/>
      <c r="HM101" s="22"/>
      <c r="HN101" s="23"/>
      <c r="HO101" s="22"/>
      <c r="HP101" s="23"/>
      <c r="HQ101" s="22"/>
      <c r="HR101" s="23"/>
      <c r="HS101" s="22"/>
      <c r="HT101" s="23"/>
      <c r="HU101" s="22"/>
      <c r="HV101" s="23"/>
      <c r="HW101" s="22"/>
      <c r="HX101" s="23"/>
      <c r="HY101" s="1">
        <f t="shared" si="5"/>
        <v>101</v>
      </c>
      <c r="HZ101" s="1"/>
    </row>
    <row r="102" spans="1:234" x14ac:dyDescent="0.25">
      <c r="A102" s="1">
        <v>7440</v>
      </c>
      <c r="B102" s="2" t="s">
        <v>133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3"/>
      <c r="BP102" s="22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3"/>
      <c r="CD102" s="22"/>
      <c r="CE102" s="23"/>
      <c r="CF102" s="22"/>
      <c r="CG102" s="23"/>
      <c r="CH102" s="22"/>
      <c r="CI102" s="23"/>
      <c r="CJ102" s="22"/>
      <c r="CK102" s="23"/>
      <c r="CL102" s="22"/>
      <c r="CM102" s="23">
        <v>1</v>
      </c>
      <c r="CN102" s="22"/>
      <c r="CO102" s="22"/>
      <c r="CP102" s="23"/>
      <c r="CQ102" s="22"/>
      <c r="CR102" s="23"/>
      <c r="CS102" s="22"/>
      <c r="CT102" s="23">
        <v>1</v>
      </c>
      <c r="CU102" s="22"/>
      <c r="CV102" s="22"/>
      <c r="CW102" s="22"/>
      <c r="CX102" s="23"/>
      <c r="CY102" s="23"/>
      <c r="CZ102" s="22">
        <v>2</v>
      </c>
      <c r="DA102" s="23"/>
      <c r="DB102" s="22"/>
      <c r="DC102" s="23">
        <v>2</v>
      </c>
      <c r="DD102" s="22"/>
      <c r="DE102" s="23">
        <v>2</v>
      </c>
      <c r="DF102" s="22"/>
      <c r="DG102" s="23"/>
      <c r="DH102" s="23"/>
      <c r="DI102" s="22"/>
      <c r="DJ102" s="23"/>
      <c r="DK102" s="22"/>
      <c r="DL102" s="23"/>
      <c r="DM102" s="22">
        <v>8</v>
      </c>
      <c r="DN102" s="23"/>
      <c r="DO102" s="22"/>
      <c r="DP102" s="23"/>
      <c r="DQ102" s="22"/>
      <c r="DR102" s="23"/>
      <c r="DS102" s="22"/>
      <c r="DT102" s="23">
        <v>5</v>
      </c>
      <c r="DU102" s="22">
        <v>5</v>
      </c>
      <c r="DV102" s="22"/>
      <c r="DW102" s="22"/>
      <c r="DX102" s="23"/>
      <c r="DY102" s="22"/>
      <c r="DZ102" s="23"/>
      <c r="EA102" s="23"/>
      <c r="EB102" s="23"/>
      <c r="EC102" s="23">
        <v>3</v>
      </c>
      <c r="ED102" s="22">
        <v>4</v>
      </c>
      <c r="EE102" s="23"/>
      <c r="EF102" s="22">
        <v>3</v>
      </c>
      <c r="EG102" s="23">
        <v>3</v>
      </c>
      <c r="EH102" s="22"/>
      <c r="EI102" s="23"/>
      <c r="EJ102" s="23"/>
      <c r="EK102" s="22"/>
      <c r="EL102" s="23"/>
      <c r="EM102" s="22"/>
      <c r="EN102" s="23">
        <v>1</v>
      </c>
      <c r="EO102" s="22">
        <v>9</v>
      </c>
      <c r="EP102" s="23"/>
      <c r="EQ102" s="22">
        <v>1</v>
      </c>
      <c r="ER102" s="23">
        <v>4</v>
      </c>
      <c r="ES102" s="22"/>
      <c r="ET102" s="23">
        <v>9</v>
      </c>
      <c r="EU102" s="22">
        <v>5</v>
      </c>
      <c r="EV102" s="23"/>
      <c r="EW102" s="22"/>
      <c r="EX102" s="22"/>
      <c r="EY102" s="22"/>
      <c r="EZ102" s="22"/>
      <c r="FA102" s="23"/>
      <c r="FB102" s="22"/>
      <c r="FC102" s="23"/>
      <c r="FD102" s="22"/>
      <c r="FE102" s="23"/>
      <c r="FF102" s="22"/>
      <c r="FG102" s="22">
        <v>1</v>
      </c>
      <c r="FH102" s="22">
        <v>1</v>
      </c>
      <c r="FI102" s="22"/>
      <c r="FJ102" s="22"/>
      <c r="FK102" s="23"/>
      <c r="FL102" s="22"/>
      <c r="FM102" s="23"/>
      <c r="FN102" s="22"/>
      <c r="FO102" s="23"/>
      <c r="FP102" s="22"/>
      <c r="FQ102" s="23"/>
      <c r="FR102" s="22"/>
      <c r="FS102" s="23"/>
      <c r="FT102" s="22"/>
      <c r="FU102" s="23"/>
      <c r="FV102" s="22"/>
      <c r="FW102" s="23"/>
      <c r="FX102" s="22"/>
      <c r="FY102" s="22"/>
      <c r="FZ102" s="23"/>
      <c r="GA102" s="22"/>
      <c r="GB102" s="23"/>
      <c r="GC102" s="22"/>
      <c r="GD102" s="23"/>
      <c r="GE102" s="22"/>
      <c r="GF102" s="23"/>
      <c r="GG102" s="23"/>
      <c r="GH102" s="23"/>
      <c r="GI102" s="22"/>
      <c r="GJ102" s="23"/>
      <c r="GK102" s="22"/>
      <c r="GL102" s="23"/>
      <c r="GM102" s="22"/>
      <c r="GN102" s="23"/>
      <c r="GO102" s="22"/>
      <c r="GP102" s="23"/>
      <c r="GQ102" s="22"/>
      <c r="GR102" s="23"/>
      <c r="GS102" s="22"/>
      <c r="GT102" s="23"/>
      <c r="GU102" s="22"/>
      <c r="GV102" s="23"/>
      <c r="GW102" s="22"/>
      <c r="GX102" s="23"/>
      <c r="GY102" s="22"/>
      <c r="GZ102" s="23"/>
      <c r="HA102" s="22"/>
      <c r="HB102" s="23"/>
      <c r="HC102" s="22"/>
      <c r="HD102" s="23"/>
      <c r="HE102" s="22"/>
      <c r="HF102" s="23"/>
      <c r="HG102" s="22"/>
      <c r="HH102" s="23"/>
      <c r="HI102" s="22"/>
      <c r="HJ102" s="23"/>
      <c r="HK102" s="22"/>
      <c r="HL102" s="23"/>
      <c r="HM102" s="22"/>
      <c r="HN102" s="23"/>
      <c r="HO102" s="22"/>
      <c r="HP102" s="23"/>
      <c r="HQ102" s="22"/>
      <c r="HR102" s="23"/>
      <c r="HS102" s="22"/>
      <c r="HT102" s="23"/>
      <c r="HU102" s="22"/>
      <c r="HV102" s="23"/>
      <c r="HW102" s="22"/>
      <c r="HX102" s="23"/>
      <c r="HY102" s="1">
        <f t="shared" si="5"/>
        <v>70</v>
      </c>
      <c r="HZ102" s="1"/>
    </row>
    <row r="103" spans="1:234" x14ac:dyDescent="0.25">
      <c r="A103" s="1">
        <v>7450</v>
      </c>
      <c r="B103" s="2" t="s">
        <v>132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3"/>
      <c r="BP103" s="22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3"/>
      <c r="CD103" s="22"/>
      <c r="CE103" s="23"/>
      <c r="CF103" s="22"/>
      <c r="CG103" s="23"/>
      <c r="CH103" s="22"/>
      <c r="CI103" s="23"/>
      <c r="CJ103" s="22"/>
      <c r="CK103" s="23"/>
      <c r="CL103" s="22"/>
      <c r="CM103" s="23">
        <v>96</v>
      </c>
      <c r="CN103" s="22"/>
      <c r="CO103" s="22"/>
      <c r="CP103" s="23"/>
      <c r="CQ103" s="22"/>
      <c r="CR103" s="23"/>
      <c r="CS103" s="22"/>
      <c r="CT103" s="23">
        <v>1000</v>
      </c>
      <c r="CU103" s="22"/>
      <c r="CV103" s="22"/>
      <c r="CW103" s="22"/>
      <c r="CX103" s="23"/>
      <c r="CY103" s="23"/>
      <c r="CZ103" s="22">
        <v>30</v>
      </c>
      <c r="DA103" s="23"/>
      <c r="DB103" s="22"/>
      <c r="DC103" s="23"/>
      <c r="DD103" s="22"/>
      <c r="DE103" s="23"/>
      <c r="DF103" s="22"/>
      <c r="DG103" s="23"/>
      <c r="DH103" s="23">
        <v>3</v>
      </c>
      <c r="DI103" s="22">
        <v>11</v>
      </c>
      <c r="DJ103" s="23"/>
      <c r="DK103" s="22"/>
      <c r="DL103" s="23"/>
      <c r="DM103" s="22">
        <v>16</v>
      </c>
      <c r="DN103" s="23"/>
      <c r="DO103" s="22"/>
      <c r="DP103" s="23"/>
      <c r="DQ103" s="22"/>
      <c r="DR103" s="23"/>
      <c r="DS103" s="22"/>
      <c r="DT103" s="23"/>
      <c r="DU103" s="22"/>
      <c r="DV103" s="22"/>
      <c r="DW103" s="22"/>
      <c r="DX103" s="23"/>
      <c r="DY103" s="22"/>
      <c r="DZ103" s="23"/>
      <c r="EA103" s="23">
        <v>3</v>
      </c>
      <c r="EB103" s="23"/>
      <c r="EC103" s="23"/>
      <c r="ED103" s="22"/>
      <c r="EE103" s="23"/>
      <c r="EF103" s="22"/>
      <c r="EG103" s="23"/>
      <c r="EH103" s="22"/>
      <c r="EI103" s="23"/>
      <c r="EJ103" s="23"/>
      <c r="EK103" s="22"/>
      <c r="EL103" s="23"/>
      <c r="EM103" s="22"/>
      <c r="EN103" s="23"/>
      <c r="EO103" s="22"/>
      <c r="EP103" s="23"/>
      <c r="EQ103" s="22"/>
      <c r="ER103" s="23"/>
      <c r="ES103" s="22"/>
      <c r="ET103" s="23"/>
      <c r="EU103" s="22"/>
      <c r="EV103" s="23">
        <v>1</v>
      </c>
      <c r="EW103" s="22"/>
      <c r="EX103" s="22"/>
      <c r="EY103" s="22"/>
      <c r="EZ103" s="22"/>
      <c r="FA103" s="23"/>
      <c r="FB103" s="22"/>
      <c r="FC103" s="23"/>
      <c r="FD103" s="22"/>
      <c r="FE103" s="23"/>
      <c r="FF103" s="22"/>
      <c r="FG103" s="22"/>
      <c r="FH103" s="22"/>
      <c r="FI103" s="22"/>
      <c r="FJ103" s="22"/>
      <c r="FK103" s="23"/>
      <c r="FL103" s="22"/>
      <c r="FM103" s="23"/>
      <c r="FN103" s="22"/>
      <c r="FO103" s="23"/>
      <c r="FP103" s="22"/>
      <c r="FQ103" s="23"/>
      <c r="FR103" s="22"/>
      <c r="FS103" s="23"/>
      <c r="FT103" s="22"/>
      <c r="FU103" s="23"/>
      <c r="FV103" s="22"/>
      <c r="FW103" s="23"/>
      <c r="FX103" s="22"/>
      <c r="FY103" s="22"/>
      <c r="FZ103" s="23"/>
      <c r="GA103" s="22"/>
      <c r="GB103" s="23"/>
      <c r="GC103" s="22"/>
      <c r="GD103" s="23"/>
      <c r="GE103" s="22"/>
      <c r="GF103" s="23"/>
      <c r="GG103" s="23"/>
      <c r="GH103" s="23"/>
      <c r="GI103" s="22"/>
      <c r="GJ103" s="23"/>
      <c r="GK103" s="22"/>
      <c r="GL103" s="23"/>
      <c r="GM103" s="22"/>
      <c r="GN103" s="23"/>
      <c r="GO103" s="22"/>
      <c r="GP103" s="23"/>
      <c r="GQ103" s="22"/>
      <c r="GR103" s="23"/>
      <c r="GS103" s="22"/>
      <c r="GT103" s="23"/>
      <c r="GU103" s="22"/>
      <c r="GV103" s="23"/>
      <c r="GW103" s="22"/>
      <c r="GX103" s="23"/>
      <c r="GY103" s="22"/>
      <c r="GZ103" s="23"/>
      <c r="HA103" s="22"/>
      <c r="HB103" s="23"/>
      <c r="HC103" s="22"/>
      <c r="HD103" s="23"/>
      <c r="HE103" s="22"/>
      <c r="HF103" s="23"/>
      <c r="HG103" s="22"/>
      <c r="HH103" s="23"/>
      <c r="HI103" s="22"/>
      <c r="HJ103" s="23"/>
      <c r="HK103" s="22"/>
      <c r="HL103" s="23"/>
      <c r="HM103" s="22"/>
      <c r="HN103" s="23"/>
      <c r="HO103" s="22"/>
      <c r="HP103" s="23"/>
      <c r="HQ103" s="22"/>
      <c r="HR103" s="23"/>
      <c r="HS103" s="22"/>
      <c r="HT103" s="23"/>
      <c r="HU103" s="22"/>
      <c r="HV103" s="23"/>
      <c r="HW103" s="22"/>
      <c r="HX103" s="23"/>
      <c r="HY103" s="1">
        <f t="shared" si="5"/>
        <v>1160</v>
      </c>
      <c r="HZ103" s="1"/>
    </row>
    <row r="104" spans="1:234" x14ac:dyDescent="0.25">
      <c r="A104" s="1">
        <v>7540</v>
      </c>
      <c r="B104" s="2" t="s">
        <v>134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3"/>
      <c r="BP104" s="22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3"/>
      <c r="CB104" s="22"/>
      <c r="CC104" s="23"/>
      <c r="CD104" s="22"/>
      <c r="CE104" s="23"/>
      <c r="CF104" s="22"/>
      <c r="CG104" s="23"/>
      <c r="CH104" s="22"/>
      <c r="CI104" s="23"/>
      <c r="CJ104" s="22"/>
      <c r="CK104" s="23"/>
      <c r="CL104" s="22"/>
      <c r="CM104" s="23"/>
      <c r="CN104" s="22"/>
      <c r="CO104" s="22"/>
      <c r="CP104" s="23"/>
      <c r="CQ104" s="22"/>
      <c r="CR104" s="23"/>
      <c r="CS104" s="22"/>
      <c r="CT104" s="23"/>
      <c r="CU104" s="22"/>
      <c r="CV104" s="22"/>
      <c r="CW104" s="22"/>
      <c r="CX104" s="23"/>
      <c r="CY104" s="23"/>
      <c r="CZ104" s="22">
        <v>3</v>
      </c>
      <c r="DA104" s="23"/>
      <c r="DB104" s="22"/>
      <c r="DC104" s="23"/>
      <c r="DD104" s="22"/>
      <c r="DE104" s="23">
        <v>65</v>
      </c>
      <c r="DF104" s="22"/>
      <c r="DG104" s="23"/>
      <c r="DH104" s="23">
        <v>14</v>
      </c>
      <c r="DI104" s="22">
        <v>20</v>
      </c>
      <c r="DJ104" s="23"/>
      <c r="DK104" s="22"/>
      <c r="DL104" s="23"/>
      <c r="DM104" s="22">
        <v>375</v>
      </c>
      <c r="DN104" s="23"/>
      <c r="DO104" s="22">
        <v>10</v>
      </c>
      <c r="DP104" s="23"/>
      <c r="DQ104" s="22"/>
      <c r="DR104" s="23"/>
      <c r="DS104" s="22"/>
      <c r="DT104" s="23"/>
      <c r="DU104" s="22"/>
      <c r="DV104" s="22"/>
      <c r="DW104" s="22"/>
      <c r="DX104" s="23"/>
      <c r="DY104" s="22"/>
      <c r="DZ104" s="23"/>
      <c r="EA104" s="23"/>
      <c r="EB104" s="23"/>
      <c r="EC104" s="23"/>
      <c r="ED104" s="22"/>
      <c r="EE104" s="23"/>
      <c r="EF104" s="22"/>
      <c r="EG104" s="23">
        <v>354</v>
      </c>
      <c r="EH104" s="22"/>
      <c r="EI104" s="23"/>
      <c r="EJ104" s="23"/>
      <c r="EK104" s="22"/>
      <c r="EL104" s="23"/>
      <c r="EM104" s="22"/>
      <c r="EN104" s="23">
        <v>205</v>
      </c>
      <c r="EO104" s="22"/>
      <c r="EP104" s="23"/>
      <c r="EQ104" s="22"/>
      <c r="ER104" s="23">
        <v>26</v>
      </c>
      <c r="ES104" s="22"/>
      <c r="ET104" s="23"/>
      <c r="EU104" s="22">
        <v>5</v>
      </c>
      <c r="EV104" s="23"/>
      <c r="EW104" s="22"/>
      <c r="EX104" s="22"/>
      <c r="EY104" s="22"/>
      <c r="EZ104" s="22"/>
      <c r="FA104" s="23"/>
      <c r="FB104" s="22"/>
      <c r="FC104" s="23"/>
      <c r="FD104" s="22"/>
      <c r="FE104" s="23"/>
      <c r="FF104" s="22"/>
      <c r="FG104" s="22"/>
      <c r="FH104" s="22"/>
      <c r="FI104" s="22"/>
      <c r="FJ104" s="22"/>
      <c r="FK104" s="23"/>
      <c r="FL104" s="22"/>
      <c r="FM104" s="23"/>
      <c r="FN104" s="22"/>
      <c r="FO104" s="23"/>
      <c r="FP104" s="22"/>
      <c r="FQ104" s="23"/>
      <c r="FR104" s="22"/>
      <c r="FS104" s="23"/>
      <c r="FT104" s="22"/>
      <c r="FU104" s="23"/>
      <c r="FV104" s="22"/>
      <c r="FW104" s="23"/>
      <c r="FX104" s="22"/>
      <c r="FY104" s="22"/>
      <c r="FZ104" s="23"/>
      <c r="GA104" s="22"/>
      <c r="GB104" s="23"/>
      <c r="GC104" s="22"/>
      <c r="GD104" s="23"/>
      <c r="GE104" s="22"/>
      <c r="GF104" s="23"/>
      <c r="GG104" s="23"/>
      <c r="GH104" s="23"/>
      <c r="GI104" s="22"/>
      <c r="GJ104" s="23"/>
      <c r="GK104" s="22"/>
      <c r="GL104" s="23"/>
      <c r="GM104" s="22"/>
      <c r="GN104" s="23"/>
      <c r="GO104" s="22"/>
      <c r="GP104" s="23"/>
      <c r="GQ104" s="22"/>
      <c r="GR104" s="23"/>
      <c r="GS104" s="22"/>
      <c r="GT104" s="23"/>
      <c r="GU104" s="22"/>
      <c r="GV104" s="23"/>
      <c r="GW104" s="22"/>
      <c r="GX104" s="23"/>
      <c r="GY104" s="22"/>
      <c r="GZ104" s="23"/>
      <c r="HA104" s="22"/>
      <c r="HB104" s="23"/>
      <c r="HC104" s="22"/>
      <c r="HD104" s="23"/>
      <c r="HE104" s="22"/>
      <c r="HF104" s="23"/>
      <c r="HG104" s="22"/>
      <c r="HH104" s="23"/>
      <c r="HI104" s="22"/>
      <c r="HJ104" s="23"/>
      <c r="HK104" s="22"/>
      <c r="HL104" s="23"/>
      <c r="HM104" s="22"/>
      <c r="HN104" s="23"/>
      <c r="HO104" s="22"/>
      <c r="HP104" s="23"/>
      <c r="HQ104" s="22"/>
      <c r="HR104" s="23"/>
      <c r="HS104" s="22"/>
      <c r="HT104" s="23"/>
      <c r="HU104" s="22"/>
      <c r="HV104" s="23"/>
      <c r="HW104" s="22"/>
      <c r="HX104" s="23"/>
      <c r="HY104" s="1">
        <f t="shared" si="5"/>
        <v>1077</v>
      </c>
      <c r="HZ104" s="1"/>
    </row>
    <row r="105" spans="1:234" x14ac:dyDescent="0.25">
      <c r="A105" s="1">
        <v>7600</v>
      </c>
      <c r="B105" s="2" t="s">
        <v>135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3"/>
      <c r="BP105" s="22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3"/>
      <c r="CD105" s="22"/>
      <c r="CE105" s="23"/>
      <c r="CF105" s="22"/>
      <c r="CG105" s="23"/>
      <c r="CH105" s="22"/>
      <c r="CI105" s="23"/>
      <c r="CJ105" s="22"/>
      <c r="CK105" s="23"/>
      <c r="CL105" s="22"/>
      <c r="CM105" s="23"/>
      <c r="CN105" s="22"/>
      <c r="CO105" s="22"/>
      <c r="CP105" s="23"/>
      <c r="CQ105" s="22"/>
      <c r="CR105" s="23"/>
      <c r="CS105" s="22"/>
      <c r="CT105" s="23"/>
      <c r="CU105" s="22"/>
      <c r="CV105" s="22"/>
      <c r="CW105" s="22"/>
      <c r="CX105" s="23"/>
      <c r="CY105" s="23"/>
      <c r="CZ105" s="22"/>
      <c r="DA105" s="23"/>
      <c r="DB105" s="22"/>
      <c r="DC105" s="23"/>
      <c r="DD105" s="22"/>
      <c r="DE105" s="23"/>
      <c r="DF105" s="22"/>
      <c r="DG105" s="23"/>
      <c r="DH105" s="23">
        <v>1</v>
      </c>
      <c r="DI105" s="22"/>
      <c r="DJ105" s="23"/>
      <c r="DK105" s="22"/>
      <c r="DL105" s="23"/>
      <c r="DM105" s="22"/>
      <c r="DN105" s="23"/>
      <c r="DO105" s="22"/>
      <c r="DP105" s="23"/>
      <c r="DQ105" s="22"/>
      <c r="DR105" s="23"/>
      <c r="DS105" s="22"/>
      <c r="DT105" s="23"/>
      <c r="DU105" s="22"/>
      <c r="DV105" s="22"/>
      <c r="DW105" s="22"/>
      <c r="DX105" s="23"/>
      <c r="DY105" s="22"/>
      <c r="DZ105" s="23"/>
      <c r="EA105" s="23"/>
      <c r="EB105" s="23"/>
      <c r="EC105" s="23"/>
      <c r="ED105" s="22"/>
      <c r="EE105" s="23"/>
      <c r="EF105" s="22"/>
      <c r="EG105" s="23"/>
      <c r="EH105" s="22"/>
      <c r="EI105" s="23"/>
      <c r="EJ105" s="23"/>
      <c r="EK105" s="22"/>
      <c r="EL105" s="23"/>
      <c r="EM105" s="22"/>
      <c r="EN105" s="23"/>
      <c r="EO105" s="22"/>
      <c r="EP105" s="23"/>
      <c r="EQ105" s="22"/>
      <c r="ER105" s="23"/>
      <c r="ES105" s="22"/>
      <c r="ET105" s="23"/>
      <c r="EU105" s="22"/>
      <c r="EV105" s="23"/>
      <c r="EW105" s="22"/>
      <c r="EX105" s="22"/>
      <c r="EY105" s="22"/>
      <c r="EZ105" s="22"/>
      <c r="FA105" s="23"/>
      <c r="FB105" s="22"/>
      <c r="FC105" s="23"/>
      <c r="FD105" s="22"/>
      <c r="FE105" s="23"/>
      <c r="FF105" s="22"/>
      <c r="FG105" s="22"/>
      <c r="FH105" s="22"/>
      <c r="FI105" s="22"/>
      <c r="FJ105" s="22"/>
      <c r="FK105" s="23"/>
      <c r="FL105" s="22"/>
      <c r="FM105" s="23"/>
      <c r="FN105" s="22"/>
      <c r="FO105" s="23"/>
      <c r="FP105" s="22"/>
      <c r="FQ105" s="23"/>
      <c r="FR105" s="22"/>
      <c r="FS105" s="23"/>
      <c r="FT105" s="22"/>
      <c r="FU105" s="23"/>
      <c r="FV105" s="22"/>
      <c r="FW105" s="23"/>
      <c r="FX105" s="22"/>
      <c r="FY105" s="22"/>
      <c r="FZ105" s="23"/>
      <c r="GA105" s="22"/>
      <c r="GB105" s="23"/>
      <c r="GC105" s="22"/>
      <c r="GD105" s="23"/>
      <c r="GE105" s="22"/>
      <c r="GF105" s="23"/>
      <c r="GG105" s="23"/>
      <c r="GH105" s="23"/>
      <c r="GI105" s="22"/>
      <c r="GJ105" s="23"/>
      <c r="GK105" s="22"/>
      <c r="GL105" s="23"/>
      <c r="GM105" s="22"/>
      <c r="GN105" s="23"/>
      <c r="GO105" s="22"/>
      <c r="GP105" s="23"/>
      <c r="GQ105" s="22"/>
      <c r="GR105" s="23"/>
      <c r="GS105" s="22"/>
      <c r="GT105" s="23"/>
      <c r="GU105" s="22"/>
      <c r="GV105" s="23"/>
      <c r="GW105" s="22"/>
      <c r="GX105" s="23"/>
      <c r="GY105" s="22"/>
      <c r="GZ105" s="23"/>
      <c r="HA105" s="22"/>
      <c r="HB105" s="23"/>
      <c r="HC105" s="22"/>
      <c r="HD105" s="23"/>
      <c r="HE105" s="22"/>
      <c r="HF105" s="23"/>
      <c r="HG105" s="22"/>
      <c r="HH105" s="23"/>
      <c r="HI105" s="22"/>
      <c r="HJ105" s="23"/>
      <c r="HK105" s="22"/>
      <c r="HL105" s="23"/>
      <c r="HM105" s="22"/>
      <c r="HN105" s="23"/>
      <c r="HO105" s="22"/>
      <c r="HP105" s="23"/>
      <c r="HQ105" s="22"/>
      <c r="HR105" s="23"/>
      <c r="HS105" s="22"/>
      <c r="HT105" s="23"/>
      <c r="HU105" s="22"/>
      <c r="HV105" s="23"/>
      <c r="HW105" s="22"/>
      <c r="HX105" s="23"/>
      <c r="HY105" s="1">
        <f t="shared" si="5"/>
        <v>1</v>
      </c>
      <c r="HZ105" s="1"/>
    </row>
    <row r="106" spans="1:234" x14ac:dyDescent="0.25">
      <c r="A106" s="1">
        <v>7620</v>
      </c>
      <c r="B106" s="2" t="s">
        <v>137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3"/>
      <c r="BP106" s="22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/>
      <c r="CA106" s="23"/>
      <c r="CB106" s="22"/>
      <c r="CC106" s="23"/>
      <c r="CD106" s="22"/>
      <c r="CE106" s="23"/>
      <c r="CF106" s="22"/>
      <c r="CG106" s="23"/>
      <c r="CH106" s="22"/>
      <c r="CI106" s="23"/>
      <c r="CJ106" s="22"/>
      <c r="CK106" s="23"/>
      <c r="CL106" s="22"/>
      <c r="CM106" s="23"/>
      <c r="CN106" s="22"/>
      <c r="CO106" s="22"/>
      <c r="CP106" s="23"/>
      <c r="CQ106" s="22"/>
      <c r="CR106" s="23"/>
      <c r="CS106" s="22"/>
      <c r="CT106" s="23">
        <v>1500</v>
      </c>
      <c r="CU106" s="22"/>
      <c r="CV106" s="22"/>
      <c r="CW106" s="22"/>
      <c r="CX106" s="23"/>
      <c r="CY106" s="23"/>
      <c r="CZ106" s="22">
        <v>300</v>
      </c>
      <c r="DA106" s="23">
        <v>100</v>
      </c>
      <c r="DB106" s="22"/>
      <c r="DC106" s="23"/>
      <c r="DD106" s="22"/>
      <c r="DE106" s="23"/>
      <c r="DF106" s="22"/>
      <c r="DG106" s="23"/>
      <c r="DH106" s="23"/>
      <c r="DI106" s="22">
        <v>5</v>
      </c>
      <c r="DJ106" s="23"/>
      <c r="DK106" s="22"/>
      <c r="DL106" s="23"/>
      <c r="DM106" s="22"/>
      <c r="DN106" s="23"/>
      <c r="DO106" s="22"/>
      <c r="DP106" s="23"/>
      <c r="DQ106" s="22"/>
      <c r="DR106" s="23"/>
      <c r="DS106" s="22"/>
      <c r="DT106" s="23"/>
      <c r="DU106" s="22"/>
      <c r="DV106" s="22"/>
      <c r="DW106" s="22"/>
      <c r="DX106" s="23"/>
      <c r="DY106" s="22"/>
      <c r="DZ106" s="23"/>
      <c r="EA106" s="23">
        <v>5</v>
      </c>
      <c r="EB106" s="23"/>
      <c r="EC106" s="23"/>
      <c r="ED106" s="22">
        <v>7</v>
      </c>
      <c r="EE106" s="23"/>
      <c r="EF106" s="22"/>
      <c r="EG106" s="23"/>
      <c r="EH106" s="22"/>
      <c r="EI106" s="23"/>
      <c r="EJ106" s="23"/>
      <c r="EK106" s="22"/>
      <c r="EL106" s="23"/>
      <c r="EM106" s="22"/>
      <c r="EN106" s="23"/>
      <c r="EO106" s="22"/>
      <c r="EP106" s="23"/>
      <c r="EQ106" s="22"/>
      <c r="ER106" s="23"/>
      <c r="ES106" s="22"/>
      <c r="ET106" s="23"/>
      <c r="EU106" s="22"/>
      <c r="EV106" s="23"/>
      <c r="EW106" s="22"/>
      <c r="EX106" s="22"/>
      <c r="EY106" s="22"/>
      <c r="EZ106" s="22"/>
      <c r="FA106" s="23"/>
      <c r="FB106" s="22"/>
      <c r="FC106" s="23"/>
      <c r="FD106" s="22"/>
      <c r="FE106" s="23"/>
      <c r="FF106" s="22"/>
      <c r="FG106" s="22"/>
      <c r="FH106" s="22"/>
      <c r="FI106" s="22"/>
      <c r="FJ106" s="22"/>
      <c r="FK106" s="23"/>
      <c r="FL106" s="22"/>
      <c r="FM106" s="23"/>
      <c r="FN106" s="22"/>
      <c r="FO106" s="23"/>
      <c r="FP106" s="22"/>
      <c r="FQ106" s="23"/>
      <c r="FR106" s="22"/>
      <c r="FS106" s="23"/>
      <c r="FT106" s="22"/>
      <c r="FU106" s="23"/>
      <c r="FV106" s="22"/>
      <c r="FW106" s="23"/>
      <c r="FX106" s="22"/>
      <c r="FY106" s="22"/>
      <c r="FZ106" s="23"/>
      <c r="GA106" s="22"/>
      <c r="GB106" s="23"/>
      <c r="GC106" s="22"/>
      <c r="GD106" s="23"/>
      <c r="GE106" s="22"/>
      <c r="GF106" s="23"/>
      <c r="GG106" s="23"/>
      <c r="GH106" s="23"/>
      <c r="GI106" s="22"/>
      <c r="GJ106" s="23"/>
      <c r="GK106" s="22"/>
      <c r="GL106" s="23"/>
      <c r="GM106" s="22"/>
      <c r="GN106" s="23"/>
      <c r="GO106" s="22"/>
      <c r="GP106" s="23"/>
      <c r="GQ106" s="22"/>
      <c r="GR106" s="23"/>
      <c r="GS106" s="22"/>
      <c r="GT106" s="23"/>
      <c r="GU106" s="22"/>
      <c r="GV106" s="23"/>
      <c r="GW106" s="22"/>
      <c r="GX106" s="23"/>
      <c r="GY106" s="22"/>
      <c r="GZ106" s="23"/>
      <c r="HA106" s="22"/>
      <c r="HB106" s="23"/>
      <c r="HC106" s="22"/>
      <c r="HD106" s="23"/>
      <c r="HE106" s="22"/>
      <c r="HF106" s="23"/>
      <c r="HG106" s="22"/>
      <c r="HH106" s="23"/>
      <c r="HI106" s="22"/>
      <c r="HJ106" s="23"/>
      <c r="HK106" s="22"/>
      <c r="HL106" s="23"/>
      <c r="HM106" s="22"/>
      <c r="HN106" s="23"/>
      <c r="HO106" s="22"/>
      <c r="HP106" s="23"/>
      <c r="HQ106" s="22"/>
      <c r="HR106" s="23"/>
      <c r="HS106" s="22"/>
      <c r="HT106" s="23"/>
      <c r="HU106" s="22"/>
      <c r="HV106" s="23"/>
      <c r="HW106" s="22"/>
      <c r="HX106" s="23"/>
      <c r="HY106" s="1">
        <f t="shared" si="5"/>
        <v>1917</v>
      </c>
      <c r="HZ106" s="1"/>
    </row>
    <row r="107" spans="1:234" x14ac:dyDescent="0.25">
      <c r="A107" s="1">
        <v>7640</v>
      </c>
      <c r="B107" s="2" t="s">
        <v>138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3"/>
      <c r="BP107" s="22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3"/>
      <c r="CD107" s="22"/>
      <c r="CE107" s="23"/>
      <c r="CF107" s="22"/>
      <c r="CG107" s="23"/>
      <c r="CH107" s="22"/>
      <c r="CI107" s="23"/>
      <c r="CJ107" s="22"/>
      <c r="CK107" s="23"/>
      <c r="CL107" s="22"/>
      <c r="CM107" s="23"/>
      <c r="CN107" s="22"/>
      <c r="CO107" s="22"/>
      <c r="CP107" s="23"/>
      <c r="CQ107" s="22"/>
      <c r="CR107" s="23"/>
      <c r="CS107" s="22"/>
      <c r="CT107" s="23"/>
      <c r="CU107" s="22"/>
      <c r="CV107" s="22"/>
      <c r="CW107" s="22"/>
      <c r="CX107" s="23"/>
      <c r="CY107" s="23"/>
      <c r="CZ107" s="22"/>
      <c r="DA107" s="23"/>
      <c r="DB107" s="22"/>
      <c r="DC107" s="23"/>
      <c r="DD107" s="22"/>
      <c r="DE107" s="23">
        <v>2</v>
      </c>
      <c r="DF107" s="22"/>
      <c r="DG107" s="23"/>
      <c r="DH107" s="23"/>
      <c r="DI107" s="22"/>
      <c r="DJ107" s="23"/>
      <c r="DK107" s="22"/>
      <c r="DL107" s="23"/>
      <c r="DM107" s="22">
        <v>2</v>
      </c>
      <c r="DN107" s="23"/>
      <c r="DO107" s="22">
        <v>1</v>
      </c>
      <c r="DP107" s="23"/>
      <c r="DQ107" s="22"/>
      <c r="DR107" s="23"/>
      <c r="DS107" s="22"/>
      <c r="DT107" s="23"/>
      <c r="DU107" s="22"/>
      <c r="DV107" s="22"/>
      <c r="DW107" s="22"/>
      <c r="DX107" s="23"/>
      <c r="DY107" s="22"/>
      <c r="DZ107" s="28">
        <v>0</v>
      </c>
      <c r="EA107" s="23"/>
      <c r="EB107" s="23"/>
      <c r="EC107" s="23">
        <v>1</v>
      </c>
      <c r="ED107" s="22"/>
      <c r="EE107" s="23"/>
      <c r="EF107" s="22"/>
      <c r="EG107" s="23"/>
      <c r="EH107" s="22"/>
      <c r="EI107" s="23"/>
      <c r="EJ107" s="23"/>
      <c r="EK107" s="22"/>
      <c r="EL107" s="23"/>
      <c r="EM107" s="22"/>
      <c r="EN107" s="23"/>
      <c r="EO107" s="22">
        <v>1</v>
      </c>
      <c r="EP107" s="23"/>
      <c r="EQ107" s="22"/>
      <c r="ER107" s="23"/>
      <c r="ES107" s="22"/>
      <c r="ET107" s="23"/>
      <c r="EU107" s="22"/>
      <c r="EV107" s="23"/>
      <c r="EW107" s="22"/>
      <c r="EX107" s="22"/>
      <c r="EY107" s="22"/>
      <c r="EZ107" s="22"/>
      <c r="FA107" s="23"/>
      <c r="FB107" s="22"/>
      <c r="FC107" s="23"/>
      <c r="FD107" s="22"/>
      <c r="FE107" s="23"/>
      <c r="FF107" s="22"/>
      <c r="FG107" s="22"/>
      <c r="FH107" s="22"/>
      <c r="FI107" s="22"/>
      <c r="FJ107" s="22"/>
      <c r="FK107" s="23"/>
      <c r="FL107" s="22"/>
      <c r="FM107" s="23"/>
      <c r="FN107" s="22"/>
      <c r="FO107" s="23"/>
      <c r="FP107" s="22"/>
      <c r="FQ107" s="23"/>
      <c r="FR107" s="22"/>
      <c r="FS107" s="23"/>
      <c r="FT107" s="22"/>
      <c r="FU107" s="23"/>
      <c r="FV107" s="22"/>
      <c r="FW107" s="23"/>
      <c r="FX107" s="22"/>
      <c r="FY107" s="22"/>
      <c r="FZ107" s="23"/>
      <c r="GA107" s="22"/>
      <c r="GB107" s="23"/>
      <c r="GC107" s="22"/>
      <c r="GD107" s="23"/>
      <c r="GE107" s="22"/>
      <c r="GF107" s="23"/>
      <c r="GG107" s="23"/>
      <c r="GH107" s="23"/>
      <c r="GI107" s="22"/>
      <c r="GJ107" s="23"/>
      <c r="GK107" s="22"/>
      <c r="GL107" s="23"/>
      <c r="GM107" s="22"/>
      <c r="GN107" s="23"/>
      <c r="GO107" s="22"/>
      <c r="GP107" s="23"/>
      <c r="GQ107" s="22"/>
      <c r="GR107" s="23"/>
      <c r="GS107" s="22"/>
      <c r="GT107" s="23"/>
      <c r="GU107" s="22"/>
      <c r="GV107" s="23"/>
      <c r="GW107" s="22"/>
      <c r="GX107" s="23"/>
      <c r="GY107" s="22"/>
      <c r="GZ107" s="23"/>
      <c r="HA107" s="22"/>
      <c r="HB107" s="23"/>
      <c r="HC107" s="22"/>
      <c r="HD107" s="23"/>
      <c r="HE107" s="22"/>
      <c r="HF107" s="23"/>
      <c r="HG107" s="22"/>
      <c r="HH107" s="23"/>
      <c r="HI107" s="22"/>
      <c r="HJ107" s="23"/>
      <c r="HK107" s="22"/>
      <c r="HL107" s="23"/>
      <c r="HM107" s="22"/>
      <c r="HN107" s="23"/>
      <c r="HO107" s="22"/>
      <c r="HP107" s="23"/>
      <c r="HQ107" s="22"/>
      <c r="HR107" s="23"/>
      <c r="HS107" s="22"/>
      <c r="HT107" s="23"/>
      <c r="HU107" s="22"/>
      <c r="HV107" s="23"/>
      <c r="HW107" s="22"/>
      <c r="HX107" s="23"/>
      <c r="HY107" s="1">
        <f t="shared" si="5"/>
        <v>7</v>
      </c>
      <c r="HZ107" s="1"/>
    </row>
    <row r="108" spans="1:234" x14ac:dyDescent="0.25">
      <c r="A108" s="1">
        <v>7650</v>
      </c>
      <c r="B108" s="2" t="s">
        <v>136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3"/>
      <c r="BP108" s="22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3"/>
      <c r="CD108" s="22"/>
      <c r="CE108" s="23"/>
      <c r="CF108" s="22"/>
      <c r="CG108" s="23"/>
      <c r="CH108" s="22"/>
      <c r="CI108" s="23"/>
      <c r="CJ108" s="22"/>
      <c r="CK108" s="23"/>
      <c r="CL108" s="22"/>
      <c r="CM108" s="23"/>
      <c r="CN108" s="22"/>
      <c r="CO108" s="22"/>
      <c r="CP108" s="23"/>
      <c r="CQ108" s="22"/>
      <c r="CR108" s="23"/>
      <c r="CS108" s="22"/>
      <c r="CT108" s="23"/>
      <c r="CU108" s="22"/>
      <c r="CV108" s="22"/>
      <c r="CW108" s="22"/>
      <c r="CX108" s="23"/>
      <c r="CY108" s="23"/>
      <c r="CZ108" s="22"/>
      <c r="DA108" s="23"/>
      <c r="DB108" s="22"/>
      <c r="DC108" s="23"/>
      <c r="DD108" s="22"/>
      <c r="DE108" s="23"/>
      <c r="DF108" s="22"/>
      <c r="DG108" s="23"/>
      <c r="DH108" s="23">
        <v>21</v>
      </c>
      <c r="DI108" s="22">
        <v>11</v>
      </c>
      <c r="DJ108" s="23"/>
      <c r="DK108" s="22"/>
      <c r="DL108" s="23"/>
      <c r="DM108" s="22"/>
      <c r="DN108" s="23">
        <v>550</v>
      </c>
      <c r="DO108" s="22"/>
      <c r="DP108" s="23"/>
      <c r="DQ108" s="22"/>
      <c r="DR108" s="23"/>
      <c r="DS108" s="22"/>
      <c r="DT108" s="23"/>
      <c r="DU108" s="22"/>
      <c r="DV108" s="22"/>
      <c r="DW108" s="22"/>
      <c r="DX108" s="23"/>
      <c r="DY108" s="22"/>
      <c r="DZ108" s="23"/>
      <c r="EA108" s="23"/>
      <c r="EB108" s="23"/>
      <c r="EC108" s="23"/>
      <c r="ED108" s="22"/>
      <c r="EE108" s="23"/>
      <c r="EF108" s="22"/>
      <c r="EG108" s="23">
        <v>200</v>
      </c>
      <c r="EH108" s="22"/>
      <c r="EI108" s="23"/>
      <c r="EJ108" s="23"/>
      <c r="EK108" s="22"/>
      <c r="EL108" s="23"/>
      <c r="EM108" s="22"/>
      <c r="EN108" s="23">
        <v>285</v>
      </c>
      <c r="EO108" s="22"/>
      <c r="EP108" s="23"/>
      <c r="EQ108" s="22"/>
      <c r="ER108" s="23"/>
      <c r="ES108" s="22"/>
      <c r="ET108" s="23"/>
      <c r="EU108" s="22"/>
      <c r="EV108" s="23"/>
      <c r="EW108" s="22"/>
      <c r="EX108" s="22"/>
      <c r="EY108" s="22"/>
      <c r="EZ108" s="22"/>
      <c r="FA108" s="23"/>
      <c r="FB108" s="22"/>
      <c r="FC108" s="23"/>
      <c r="FD108" s="22"/>
      <c r="FE108" s="23"/>
      <c r="FF108" s="22"/>
      <c r="FG108" s="22"/>
      <c r="FH108" s="22">
        <v>13</v>
      </c>
      <c r="FI108" s="22"/>
      <c r="FJ108" s="22"/>
      <c r="FK108" s="23"/>
      <c r="FL108" s="22"/>
      <c r="FM108" s="23"/>
      <c r="FN108" s="22"/>
      <c r="FO108" s="23"/>
      <c r="FP108" s="22"/>
      <c r="FQ108" s="23"/>
      <c r="FR108" s="22"/>
      <c r="FS108" s="23"/>
      <c r="FT108" s="22"/>
      <c r="FU108" s="23"/>
      <c r="FV108" s="22"/>
      <c r="FW108" s="23"/>
      <c r="FX108" s="22"/>
      <c r="FY108" s="22"/>
      <c r="FZ108" s="23"/>
      <c r="GA108" s="22"/>
      <c r="GB108" s="23"/>
      <c r="GC108" s="22"/>
      <c r="GD108" s="23"/>
      <c r="GE108" s="22"/>
      <c r="GF108" s="23"/>
      <c r="GG108" s="23"/>
      <c r="GH108" s="23"/>
      <c r="GI108" s="22"/>
      <c r="GJ108" s="23"/>
      <c r="GK108" s="22"/>
      <c r="GL108" s="23"/>
      <c r="GM108" s="22"/>
      <c r="GN108" s="23"/>
      <c r="GO108" s="22"/>
      <c r="GP108" s="23"/>
      <c r="GQ108" s="22"/>
      <c r="GR108" s="23"/>
      <c r="GS108" s="22"/>
      <c r="GT108" s="23"/>
      <c r="GU108" s="22"/>
      <c r="GV108" s="23"/>
      <c r="GW108" s="22"/>
      <c r="GX108" s="23"/>
      <c r="GY108" s="22"/>
      <c r="GZ108" s="23"/>
      <c r="HA108" s="22"/>
      <c r="HB108" s="23"/>
      <c r="HC108" s="22"/>
      <c r="HD108" s="23"/>
      <c r="HE108" s="22"/>
      <c r="HF108" s="23"/>
      <c r="HG108" s="22"/>
      <c r="HH108" s="23"/>
      <c r="HI108" s="22"/>
      <c r="HJ108" s="23"/>
      <c r="HK108" s="22"/>
      <c r="HL108" s="23"/>
      <c r="HM108" s="22"/>
      <c r="HN108" s="23"/>
      <c r="HO108" s="22"/>
      <c r="HP108" s="23"/>
      <c r="HQ108" s="22"/>
      <c r="HR108" s="23"/>
      <c r="HS108" s="22"/>
      <c r="HT108" s="23"/>
      <c r="HU108" s="22"/>
      <c r="HV108" s="23"/>
      <c r="HW108" s="22"/>
      <c r="HX108" s="23"/>
      <c r="HY108" s="1">
        <f t="shared" si="5"/>
        <v>1080</v>
      </c>
      <c r="HZ108" s="1"/>
    </row>
    <row r="109" spans="1:234" x14ac:dyDescent="0.25">
      <c r="A109" s="1">
        <v>7660</v>
      </c>
      <c r="B109" s="2" t="s">
        <v>139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3"/>
      <c r="BP109" s="22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3"/>
      <c r="CD109" s="22"/>
      <c r="CE109" s="23"/>
      <c r="CF109" s="22"/>
      <c r="CG109" s="23"/>
      <c r="CH109" s="22"/>
      <c r="CI109" s="23"/>
      <c r="CJ109" s="22"/>
      <c r="CK109" s="23"/>
      <c r="CL109" s="22"/>
      <c r="CM109" s="23"/>
      <c r="CN109" s="22"/>
      <c r="CO109" s="22"/>
      <c r="CP109" s="23"/>
      <c r="CQ109" s="22"/>
      <c r="CR109" s="23"/>
      <c r="CS109" s="22"/>
      <c r="CT109" s="23"/>
      <c r="CU109" s="22"/>
      <c r="CV109" s="22"/>
      <c r="CW109" s="22"/>
      <c r="CX109" s="23"/>
      <c r="CY109" s="23"/>
      <c r="CZ109" s="22"/>
      <c r="DA109" s="23"/>
      <c r="DB109" s="22"/>
      <c r="DC109" s="23"/>
      <c r="DD109" s="22"/>
      <c r="DE109" s="23"/>
      <c r="DF109" s="22"/>
      <c r="DG109" s="23"/>
      <c r="DH109" s="23"/>
      <c r="DI109" s="22"/>
      <c r="DJ109" s="23"/>
      <c r="DK109" s="22"/>
      <c r="DL109" s="23"/>
      <c r="DM109" s="22"/>
      <c r="DN109" s="23"/>
      <c r="DO109" s="22"/>
      <c r="DP109" s="23"/>
      <c r="DQ109" s="22"/>
      <c r="DR109" s="23"/>
      <c r="DS109" s="22"/>
      <c r="DT109" s="23"/>
      <c r="DU109" s="22"/>
      <c r="DV109" s="22"/>
      <c r="DW109" s="22"/>
      <c r="DX109" s="23"/>
      <c r="DY109" s="22"/>
      <c r="DZ109" s="23"/>
      <c r="EA109" s="23"/>
      <c r="EB109" s="23"/>
      <c r="EC109" s="23"/>
      <c r="ED109" s="22"/>
      <c r="EE109" s="23"/>
      <c r="EF109" s="22"/>
      <c r="EG109" s="23"/>
      <c r="EH109" s="22"/>
      <c r="EI109" s="23"/>
      <c r="EJ109" s="23"/>
      <c r="EK109" s="22"/>
      <c r="EL109" s="23"/>
      <c r="EM109" s="22"/>
      <c r="EN109" s="23"/>
      <c r="EO109" s="22"/>
      <c r="EP109" s="23"/>
      <c r="EQ109" s="22"/>
      <c r="ER109" s="23"/>
      <c r="ES109" s="22"/>
      <c r="ET109" s="23"/>
      <c r="EU109" s="22"/>
      <c r="EV109" s="23"/>
      <c r="EW109" s="22"/>
      <c r="EX109" s="22"/>
      <c r="EY109" s="22"/>
      <c r="EZ109" s="22"/>
      <c r="FA109" s="23"/>
      <c r="FB109" s="22"/>
      <c r="FC109" s="23"/>
      <c r="FD109" s="22"/>
      <c r="FE109" s="23"/>
      <c r="FF109" s="22"/>
      <c r="FG109" s="22"/>
      <c r="FH109" s="22">
        <v>1</v>
      </c>
      <c r="FI109" s="22"/>
      <c r="FJ109" s="22"/>
      <c r="FK109" s="23"/>
      <c r="FL109" s="22"/>
      <c r="FM109" s="23"/>
      <c r="FN109" s="22"/>
      <c r="FO109" s="23"/>
      <c r="FP109" s="22"/>
      <c r="FQ109" s="23"/>
      <c r="FR109" s="22"/>
      <c r="FS109" s="23"/>
      <c r="FT109" s="22"/>
      <c r="FU109" s="23"/>
      <c r="FV109" s="22"/>
      <c r="FW109" s="23"/>
      <c r="FX109" s="22"/>
      <c r="FY109" s="22"/>
      <c r="FZ109" s="23"/>
      <c r="GA109" s="22"/>
      <c r="GB109" s="23"/>
      <c r="GC109" s="22"/>
      <c r="GD109" s="23"/>
      <c r="GE109" s="22"/>
      <c r="GF109" s="23"/>
      <c r="GG109" s="23"/>
      <c r="GH109" s="23"/>
      <c r="GI109" s="22"/>
      <c r="GJ109" s="23"/>
      <c r="GK109" s="22"/>
      <c r="GL109" s="23"/>
      <c r="GM109" s="22"/>
      <c r="GN109" s="23"/>
      <c r="GO109" s="22"/>
      <c r="GP109" s="23"/>
      <c r="GQ109" s="22"/>
      <c r="GR109" s="23"/>
      <c r="GS109" s="22"/>
      <c r="GT109" s="23"/>
      <c r="GU109" s="22"/>
      <c r="GV109" s="23"/>
      <c r="GW109" s="22"/>
      <c r="GX109" s="23"/>
      <c r="GY109" s="22"/>
      <c r="GZ109" s="23"/>
      <c r="HA109" s="22"/>
      <c r="HB109" s="23"/>
      <c r="HC109" s="22"/>
      <c r="HD109" s="23"/>
      <c r="HE109" s="22"/>
      <c r="HF109" s="23"/>
      <c r="HG109" s="22"/>
      <c r="HH109" s="23"/>
      <c r="HI109" s="22"/>
      <c r="HJ109" s="23"/>
      <c r="HK109" s="22"/>
      <c r="HL109" s="23"/>
      <c r="HM109" s="22"/>
      <c r="HN109" s="23"/>
      <c r="HO109" s="22"/>
      <c r="HP109" s="23"/>
      <c r="HQ109" s="22"/>
      <c r="HR109" s="23"/>
      <c r="HS109" s="22"/>
      <c r="HT109" s="23"/>
      <c r="HU109" s="22"/>
      <c r="HV109" s="23"/>
      <c r="HW109" s="22"/>
      <c r="HX109" s="23"/>
      <c r="HY109" s="1">
        <f t="shared" si="5"/>
        <v>1</v>
      </c>
      <c r="HZ109" s="1"/>
    </row>
    <row r="110" spans="1:234" x14ac:dyDescent="0.25">
      <c r="A110" s="1">
        <v>7700</v>
      </c>
      <c r="B110" s="2" t="s">
        <v>142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3"/>
      <c r="BP110" s="22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3"/>
      <c r="CD110" s="22"/>
      <c r="CE110" s="23"/>
      <c r="CF110" s="22"/>
      <c r="CG110" s="23"/>
      <c r="CH110" s="22"/>
      <c r="CI110" s="23"/>
      <c r="CJ110" s="22"/>
      <c r="CK110" s="23"/>
      <c r="CL110" s="22"/>
      <c r="CM110" s="23"/>
      <c r="CN110" s="22"/>
      <c r="CO110" s="22"/>
      <c r="CP110" s="23"/>
      <c r="CQ110" s="22"/>
      <c r="CR110" s="23"/>
      <c r="CS110" s="22"/>
      <c r="CT110" s="23"/>
      <c r="CU110" s="22"/>
      <c r="CV110" s="22"/>
      <c r="CW110" s="22"/>
      <c r="CX110" s="23"/>
      <c r="CY110" s="23"/>
      <c r="CZ110" s="22"/>
      <c r="DA110" s="23"/>
      <c r="DB110" s="22"/>
      <c r="DC110" s="23"/>
      <c r="DD110" s="22"/>
      <c r="DE110" s="23"/>
      <c r="DF110" s="22"/>
      <c r="DG110" s="23"/>
      <c r="DH110" s="28">
        <v>70</v>
      </c>
      <c r="DI110" s="22"/>
      <c r="DJ110" s="23"/>
      <c r="DK110" s="22"/>
      <c r="DL110" s="23"/>
      <c r="DM110" s="22"/>
      <c r="DN110" s="23"/>
      <c r="DO110" s="22"/>
      <c r="DP110" s="23"/>
      <c r="DQ110" s="22"/>
      <c r="DR110" s="28">
        <v>5000</v>
      </c>
      <c r="DS110" s="22"/>
      <c r="DT110" s="28">
        <v>36720</v>
      </c>
      <c r="DU110" s="28">
        <v>2025</v>
      </c>
      <c r="DV110" s="22"/>
      <c r="DW110" s="22"/>
      <c r="DX110" s="28">
        <v>5000</v>
      </c>
      <c r="DY110" s="22"/>
      <c r="DZ110" s="23"/>
      <c r="EA110" s="23">
        <v>6000</v>
      </c>
      <c r="EB110" s="23"/>
      <c r="EC110" s="28">
        <v>0</v>
      </c>
      <c r="ED110" s="22"/>
      <c r="EE110" s="23"/>
      <c r="EF110" s="22"/>
      <c r="EG110" s="23"/>
      <c r="EH110" s="22"/>
      <c r="EI110" s="23"/>
      <c r="EJ110" s="23"/>
      <c r="EK110" s="22"/>
      <c r="EL110" s="23"/>
      <c r="EM110" s="22"/>
      <c r="EN110" s="28">
        <v>6700</v>
      </c>
      <c r="EO110" s="22">
        <v>61200</v>
      </c>
      <c r="EP110" s="23"/>
      <c r="EQ110" s="22">
        <v>22000</v>
      </c>
      <c r="ER110" s="28">
        <v>3500</v>
      </c>
      <c r="ES110" s="22"/>
      <c r="ET110" s="23"/>
      <c r="EU110" s="22"/>
      <c r="EV110" s="23"/>
      <c r="EW110" s="22"/>
      <c r="EX110" s="22"/>
      <c r="EY110" s="22"/>
      <c r="EZ110" s="22"/>
      <c r="FA110" s="23"/>
      <c r="FB110" s="22"/>
      <c r="FC110" s="23"/>
      <c r="FD110" s="22"/>
      <c r="FE110" s="23"/>
      <c r="FF110" s="22"/>
      <c r="FG110" s="22"/>
      <c r="FH110" s="22">
        <v>250</v>
      </c>
      <c r="FI110" s="22"/>
      <c r="FJ110" s="22"/>
      <c r="FK110" s="23"/>
      <c r="FL110" s="22"/>
      <c r="FM110" s="23"/>
      <c r="FN110" s="22"/>
      <c r="FO110" s="23"/>
      <c r="FP110" s="22"/>
      <c r="FQ110" s="23"/>
      <c r="FR110" s="22"/>
      <c r="FS110" s="23"/>
      <c r="FT110" s="22"/>
      <c r="FU110" s="23"/>
      <c r="FV110" s="22"/>
      <c r="FW110" s="23"/>
      <c r="FX110" s="22"/>
      <c r="FY110" s="22"/>
      <c r="FZ110" s="23"/>
      <c r="GA110" s="22"/>
      <c r="GB110" s="23"/>
      <c r="GC110" s="22"/>
      <c r="GD110" s="23"/>
      <c r="GE110" s="22"/>
      <c r="GF110" s="23"/>
      <c r="GG110" s="23"/>
      <c r="GH110" s="23"/>
      <c r="GI110" s="22"/>
      <c r="GJ110" s="23"/>
      <c r="GK110" s="22"/>
      <c r="GL110" s="23"/>
      <c r="GM110" s="22"/>
      <c r="GN110" s="23"/>
      <c r="GO110" s="22"/>
      <c r="GP110" s="23"/>
      <c r="GQ110" s="22"/>
      <c r="GR110" s="23"/>
      <c r="GS110" s="22"/>
      <c r="GT110" s="23"/>
      <c r="GU110" s="22"/>
      <c r="GV110" s="23"/>
      <c r="GW110" s="22"/>
      <c r="GX110" s="23"/>
      <c r="GY110" s="22"/>
      <c r="GZ110" s="23"/>
      <c r="HA110" s="22"/>
      <c r="HB110" s="23"/>
      <c r="HC110" s="22"/>
      <c r="HD110" s="23"/>
      <c r="HE110" s="22"/>
      <c r="HF110" s="23"/>
      <c r="HG110" s="22"/>
      <c r="HH110" s="23"/>
      <c r="HI110" s="22"/>
      <c r="HJ110" s="23"/>
      <c r="HK110" s="22"/>
      <c r="HL110" s="23"/>
      <c r="HM110" s="22"/>
      <c r="HN110" s="23"/>
      <c r="HO110" s="22"/>
      <c r="HP110" s="23"/>
      <c r="HQ110" s="22"/>
      <c r="HR110" s="23"/>
      <c r="HS110" s="22"/>
      <c r="HT110" s="23"/>
      <c r="HU110" s="22"/>
      <c r="HV110" s="23"/>
      <c r="HW110" s="22"/>
      <c r="HX110" s="23"/>
      <c r="HY110" s="1">
        <f t="shared" si="5"/>
        <v>148465</v>
      </c>
      <c r="HZ110" s="1"/>
    </row>
    <row r="111" spans="1:234" x14ac:dyDescent="0.25">
      <c r="A111" s="1">
        <v>7720</v>
      </c>
      <c r="B111" s="2" t="s">
        <v>143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3"/>
      <c r="BP111" s="22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3"/>
      <c r="CD111" s="22"/>
      <c r="CE111" s="23"/>
      <c r="CF111" s="22"/>
      <c r="CG111" s="23"/>
      <c r="CH111" s="22"/>
      <c r="CI111" s="23"/>
      <c r="CJ111" s="22"/>
      <c r="CK111" s="23"/>
      <c r="CL111" s="22"/>
      <c r="CM111" s="23"/>
      <c r="CN111" s="22"/>
      <c r="CO111" s="22"/>
      <c r="CP111" s="23"/>
      <c r="CQ111" s="22"/>
      <c r="CR111" s="23"/>
      <c r="CS111" s="22"/>
      <c r="CT111" s="23"/>
      <c r="CU111" s="22"/>
      <c r="CV111" s="22"/>
      <c r="CW111" s="22"/>
      <c r="CX111" s="23"/>
      <c r="CY111" s="23"/>
      <c r="CZ111" s="22"/>
      <c r="DA111" s="23"/>
      <c r="DB111" s="22"/>
      <c r="DC111" s="23"/>
      <c r="DD111" s="22"/>
      <c r="DE111" s="23"/>
      <c r="DF111" s="22"/>
      <c r="DG111" s="23"/>
      <c r="DH111" s="23"/>
      <c r="DI111" s="22"/>
      <c r="DJ111" s="23"/>
      <c r="DK111" s="22"/>
      <c r="DL111" s="23"/>
      <c r="DM111" s="22"/>
      <c r="DN111" s="23"/>
      <c r="DO111" s="22"/>
      <c r="DP111" s="23"/>
      <c r="DQ111" s="22"/>
      <c r="DR111" s="23"/>
      <c r="DS111" s="22"/>
      <c r="DT111" s="23"/>
      <c r="DU111" s="22"/>
      <c r="DV111" s="22"/>
      <c r="DW111" s="22"/>
      <c r="DX111" s="23"/>
      <c r="DY111" s="22"/>
      <c r="DZ111" s="23"/>
      <c r="EA111" s="23"/>
      <c r="EB111" s="23"/>
      <c r="EC111" s="23"/>
      <c r="ED111" s="22"/>
      <c r="EE111" s="23"/>
      <c r="EF111" s="22"/>
      <c r="EG111" s="23"/>
      <c r="EH111" s="22"/>
      <c r="EI111" s="23"/>
      <c r="EJ111" s="23"/>
      <c r="EK111" s="22"/>
      <c r="EL111" s="23"/>
      <c r="EM111" s="22"/>
      <c r="EN111" s="23"/>
      <c r="EO111" s="22"/>
      <c r="EP111" s="23"/>
      <c r="EQ111" s="22"/>
      <c r="ER111" s="23"/>
      <c r="ES111" s="22"/>
      <c r="ET111" s="23"/>
      <c r="EU111" s="22"/>
      <c r="EV111" s="23"/>
      <c r="EW111" s="22"/>
      <c r="EX111" s="22"/>
      <c r="EY111" s="22"/>
      <c r="EZ111" s="22"/>
      <c r="FA111" s="23"/>
      <c r="FB111" s="22"/>
      <c r="FC111" s="23"/>
      <c r="FD111" s="22"/>
      <c r="FE111" s="23"/>
      <c r="FF111" s="22">
        <v>9</v>
      </c>
      <c r="FG111" s="22"/>
      <c r="FH111" s="28">
        <v>0</v>
      </c>
      <c r="FI111" s="22"/>
      <c r="FJ111" s="22"/>
      <c r="FK111" s="23"/>
      <c r="FL111" s="22"/>
      <c r="FM111" s="23"/>
      <c r="FN111" s="22"/>
      <c r="FO111" s="23"/>
      <c r="FP111" s="22"/>
      <c r="FQ111" s="23"/>
      <c r="FR111" s="22"/>
      <c r="FS111" s="23"/>
      <c r="FT111" s="22"/>
      <c r="FU111" s="23"/>
      <c r="FV111" s="22"/>
      <c r="FW111" s="23"/>
      <c r="FX111" s="22"/>
      <c r="FY111" s="22"/>
      <c r="FZ111" s="23"/>
      <c r="GA111" s="22"/>
      <c r="GB111" s="23"/>
      <c r="GC111" s="22"/>
      <c r="GD111" s="23"/>
      <c r="GE111" s="22"/>
      <c r="GF111" s="23"/>
      <c r="GG111" s="23"/>
      <c r="GH111" s="23"/>
      <c r="GI111" s="22"/>
      <c r="GJ111" s="23"/>
      <c r="GK111" s="22"/>
      <c r="GL111" s="23"/>
      <c r="GM111" s="22"/>
      <c r="GN111" s="23"/>
      <c r="GO111" s="22"/>
      <c r="GP111" s="23"/>
      <c r="GQ111" s="22"/>
      <c r="GR111" s="23"/>
      <c r="GS111" s="22"/>
      <c r="GT111" s="23"/>
      <c r="GU111" s="22"/>
      <c r="GV111" s="23"/>
      <c r="GW111" s="22"/>
      <c r="GX111" s="23"/>
      <c r="GY111" s="22"/>
      <c r="GZ111" s="23"/>
      <c r="HA111" s="22"/>
      <c r="HB111" s="23"/>
      <c r="HC111" s="22"/>
      <c r="HD111" s="23"/>
      <c r="HE111" s="22"/>
      <c r="HF111" s="23"/>
      <c r="HG111" s="22"/>
      <c r="HH111" s="23"/>
      <c r="HI111" s="22"/>
      <c r="HJ111" s="23"/>
      <c r="HK111" s="22"/>
      <c r="HL111" s="23"/>
      <c r="HM111" s="22"/>
      <c r="HN111" s="23"/>
      <c r="HO111" s="22"/>
      <c r="HP111" s="23"/>
      <c r="HQ111" s="22"/>
      <c r="HR111" s="23"/>
      <c r="HS111" s="22"/>
      <c r="HT111" s="23"/>
      <c r="HU111" s="22"/>
      <c r="HV111" s="23"/>
      <c r="HW111" s="22"/>
      <c r="HX111" s="23"/>
      <c r="HY111" s="1">
        <f t="shared" si="5"/>
        <v>9</v>
      </c>
      <c r="HZ111" s="1"/>
    </row>
    <row r="112" spans="1:234" x14ac:dyDescent="0.25">
      <c r="A112" s="1">
        <v>7770</v>
      </c>
      <c r="B112" s="2" t="s">
        <v>144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3"/>
      <c r="BP112" s="22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3"/>
      <c r="CD112" s="22"/>
      <c r="CE112" s="23"/>
      <c r="CF112" s="22"/>
      <c r="CG112" s="23"/>
      <c r="CH112" s="22"/>
      <c r="CI112" s="23"/>
      <c r="CJ112" s="22"/>
      <c r="CK112" s="23"/>
      <c r="CL112" s="22"/>
      <c r="CM112" s="23"/>
      <c r="CN112" s="22"/>
      <c r="CO112" s="22"/>
      <c r="CP112" s="23"/>
      <c r="CQ112" s="22"/>
      <c r="CR112" s="23"/>
      <c r="CS112" s="22"/>
      <c r="CT112" s="23"/>
      <c r="CU112" s="22"/>
      <c r="CV112" s="22"/>
      <c r="CW112" s="22"/>
      <c r="CX112" s="23"/>
      <c r="CY112" s="23"/>
      <c r="CZ112" s="22"/>
      <c r="DA112" s="23"/>
      <c r="DB112" s="22"/>
      <c r="DC112" s="23"/>
      <c r="DD112" s="22"/>
      <c r="DE112" s="23"/>
      <c r="DF112" s="22"/>
      <c r="DG112" s="23"/>
      <c r="DH112" s="23"/>
      <c r="DI112" s="22"/>
      <c r="DJ112" s="23"/>
      <c r="DK112" s="22"/>
      <c r="DL112" s="23"/>
      <c r="DM112" s="22"/>
      <c r="DN112" s="23"/>
      <c r="DO112" s="22"/>
      <c r="DP112" s="23"/>
      <c r="DQ112" s="22"/>
      <c r="DR112" s="23"/>
      <c r="DS112" s="22"/>
      <c r="DT112" s="23"/>
      <c r="DU112" s="22"/>
      <c r="DV112" s="22"/>
      <c r="DW112" s="22"/>
      <c r="DX112" s="23"/>
      <c r="DY112" s="22"/>
      <c r="DZ112" s="23"/>
      <c r="EA112" s="23"/>
      <c r="EB112" s="23"/>
      <c r="EC112" s="23"/>
      <c r="ED112" s="22"/>
      <c r="EE112" s="23"/>
      <c r="EF112" s="22"/>
      <c r="EG112" s="23"/>
      <c r="EH112" s="22"/>
      <c r="EI112" s="23"/>
      <c r="EJ112" s="23"/>
      <c r="EK112" s="22"/>
      <c r="EL112" s="23"/>
      <c r="EM112" s="22"/>
      <c r="EN112" s="23"/>
      <c r="EO112" s="22"/>
      <c r="EP112" s="23"/>
      <c r="EQ112" s="22"/>
      <c r="ER112" s="23"/>
      <c r="ES112" s="22"/>
      <c r="ET112" s="23"/>
      <c r="EU112" s="22"/>
      <c r="EV112" s="23"/>
      <c r="EW112" s="22"/>
      <c r="EX112" s="22"/>
      <c r="EY112" s="22"/>
      <c r="EZ112" s="22"/>
      <c r="FA112" s="23"/>
      <c r="FB112" s="22"/>
      <c r="FC112" s="23"/>
      <c r="FD112" s="22"/>
      <c r="FE112" s="23"/>
      <c r="FF112" s="22"/>
      <c r="FG112" s="22"/>
      <c r="FH112" s="22"/>
      <c r="FI112" s="22"/>
      <c r="FJ112" s="22"/>
      <c r="FK112" s="23"/>
      <c r="FL112" s="22"/>
      <c r="FM112" s="23"/>
      <c r="FN112" s="22"/>
      <c r="FO112" s="23"/>
      <c r="FP112" s="22"/>
      <c r="FQ112" s="23"/>
      <c r="FR112" s="22"/>
      <c r="FS112" s="23"/>
      <c r="FT112" s="22"/>
      <c r="FU112" s="23"/>
      <c r="FV112" s="22"/>
      <c r="FW112" s="23"/>
      <c r="FX112" s="22"/>
      <c r="FY112" s="22"/>
      <c r="FZ112" s="23"/>
      <c r="GA112" s="22"/>
      <c r="GB112" s="23"/>
      <c r="GC112" s="22"/>
      <c r="GD112" s="23"/>
      <c r="GE112" s="22"/>
      <c r="GF112" s="23">
        <v>2</v>
      </c>
      <c r="GG112" s="23"/>
      <c r="GH112" s="23"/>
      <c r="GI112" s="22"/>
      <c r="GJ112" s="23"/>
      <c r="GK112" s="22"/>
      <c r="GL112" s="23"/>
      <c r="GM112" s="22"/>
      <c r="GN112" s="23"/>
      <c r="GO112" s="22"/>
      <c r="GP112" s="23"/>
      <c r="GQ112" s="22"/>
      <c r="GR112" s="23"/>
      <c r="GS112" s="22"/>
      <c r="GT112" s="23"/>
      <c r="GU112" s="22"/>
      <c r="GV112" s="23"/>
      <c r="GW112" s="22"/>
      <c r="GX112" s="23"/>
      <c r="GY112" s="22"/>
      <c r="GZ112" s="23"/>
      <c r="HA112" s="22"/>
      <c r="HB112" s="23"/>
      <c r="HC112" s="22"/>
      <c r="HD112" s="23"/>
      <c r="HE112" s="22"/>
      <c r="HF112" s="23"/>
      <c r="HG112" s="22"/>
      <c r="HH112" s="23"/>
      <c r="HI112" s="22"/>
      <c r="HJ112" s="23"/>
      <c r="HK112" s="22"/>
      <c r="HL112" s="23"/>
      <c r="HM112" s="22"/>
      <c r="HN112" s="23"/>
      <c r="HO112" s="22"/>
      <c r="HP112" s="23"/>
      <c r="HQ112" s="22"/>
      <c r="HR112" s="23"/>
      <c r="HS112" s="22"/>
      <c r="HT112" s="23"/>
      <c r="HU112" s="22"/>
      <c r="HV112" s="23"/>
      <c r="HW112" s="22"/>
      <c r="HX112" s="23"/>
      <c r="HY112" s="1">
        <f t="shared" si="5"/>
        <v>2</v>
      </c>
      <c r="HZ112" s="1"/>
    </row>
    <row r="113" spans="1:234" x14ac:dyDescent="0.25">
      <c r="A113" s="1">
        <v>7830</v>
      </c>
      <c r="B113" s="2" t="s">
        <v>145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3"/>
      <c r="BP113" s="22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3"/>
      <c r="CD113" s="22"/>
      <c r="CE113" s="23"/>
      <c r="CF113" s="22"/>
      <c r="CG113" s="23"/>
      <c r="CH113" s="22"/>
      <c r="CI113" s="23"/>
      <c r="CJ113" s="22"/>
      <c r="CK113" s="23"/>
      <c r="CL113" s="22"/>
      <c r="CM113" s="23"/>
      <c r="CN113" s="22"/>
      <c r="CO113" s="22"/>
      <c r="CP113" s="23"/>
      <c r="CQ113" s="22"/>
      <c r="CR113" s="23"/>
      <c r="CS113" s="22"/>
      <c r="CT113" s="23"/>
      <c r="CU113" s="22"/>
      <c r="CV113" s="22"/>
      <c r="CW113" s="22"/>
      <c r="CX113" s="23"/>
      <c r="CY113" s="23"/>
      <c r="CZ113" s="22"/>
      <c r="DA113" s="23"/>
      <c r="DB113" s="22"/>
      <c r="DC113" s="23"/>
      <c r="DD113" s="22"/>
      <c r="DE113" s="23"/>
      <c r="DF113" s="22"/>
      <c r="DG113" s="23"/>
      <c r="DH113" s="23"/>
      <c r="DI113" s="22"/>
      <c r="DJ113" s="23"/>
      <c r="DK113" s="22"/>
      <c r="DL113" s="23"/>
      <c r="DM113" s="22"/>
      <c r="DN113" s="23"/>
      <c r="DO113" s="22"/>
      <c r="DP113" s="23"/>
      <c r="DQ113" s="22"/>
      <c r="DR113" s="23"/>
      <c r="DS113" s="22"/>
      <c r="DT113" s="23"/>
      <c r="DU113" s="22"/>
      <c r="DV113" s="22"/>
      <c r="DW113" s="22"/>
      <c r="DX113" s="23"/>
      <c r="DY113" s="22"/>
      <c r="DZ113" s="23"/>
      <c r="EA113" s="23"/>
      <c r="EB113" s="23"/>
      <c r="EC113" s="23"/>
      <c r="ED113" s="22"/>
      <c r="EE113" s="23"/>
      <c r="EF113" s="22"/>
      <c r="EG113" s="23">
        <v>15</v>
      </c>
      <c r="EH113" s="22"/>
      <c r="EI113" s="23"/>
      <c r="EJ113" s="23"/>
      <c r="EK113" s="22"/>
      <c r="EL113" s="23"/>
      <c r="EM113" s="22"/>
      <c r="EN113" s="23"/>
      <c r="EO113" s="22"/>
      <c r="EP113" s="23"/>
      <c r="EQ113" s="22"/>
      <c r="ER113" s="23"/>
      <c r="ES113" s="22"/>
      <c r="ET113" s="23"/>
      <c r="EU113" s="22"/>
      <c r="EV113" s="23"/>
      <c r="EW113" s="22"/>
      <c r="EX113" s="22"/>
      <c r="EY113" s="22"/>
      <c r="EZ113" s="22"/>
      <c r="FA113" s="23"/>
      <c r="FB113" s="22"/>
      <c r="FC113" s="23"/>
      <c r="FD113" s="22"/>
      <c r="FE113" s="23"/>
      <c r="FF113" s="22"/>
      <c r="FG113" s="22"/>
      <c r="FH113" s="22">
        <v>10</v>
      </c>
      <c r="FI113" s="22"/>
      <c r="FJ113" s="22"/>
      <c r="FK113" s="23"/>
      <c r="FL113" s="22"/>
      <c r="FM113" s="23"/>
      <c r="FN113" s="22"/>
      <c r="FO113" s="23"/>
      <c r="FP113" s="22"/>
      <c r="FQ113" s="23"/>
      <c r="FR113" s="22"/>
      <c r="FS113" s="23"/>
      <c r="FT113" s="22"/>
      <c r="FU113" s="23"/>
      <c r="FV113" s="22"/>
      <c r="FW113" s="23"/>
      <c r="FX113" s="22"/>
      <c r="FY113" s="22"/>
      <c r="FZ113" s="23"/>
      <c r="GA113" s="22"/>
      <c r="GB113" s="23"/>
      <c r="GC113" s="22"/>
      <c r="GD113" s="23"/>
      <c r="GE113" s="22"/>
      <c r="GF113" s="23"/>
      <c r="GG113" s="23"/>
      <c r="GH113" s="23"/>
      <c r="GI113" s="22"/>
      <c r="GJ113" s="23"/>
      <c r="GK113" s="22"/>
      <c r="GL113" s="23"/>
      <c r="GM113" s="22"/>
      <c r="GN113" s="23"/>
      <c r="GO113" s="22"/>
      <c r="GP113" s="23"/>
      <c r="GQ113" s="22"/>
      <c r="GR113" s="23"/>
      <c r="GS113" s="22"/>
      <c r="GT113" s="23"/>
      <c r="GU113" s="22"/>
      <c r="GV113" s="23"/>
      <c r="GW113" s="22"/>
      <c r="GX113" s="23"/>
      <c r="GY113" s="22"/>
      <c r="GZ113" s="23"/>
      <c r="HA113" s="22"/>
      <c r="HB113" s="23"/>
      <c r="HC113" s="22"/>
      <c r="HD113" s="23"/>
      <c r="HE113" s="22"/>
      <c r="HF113" s="23"/>
      <c r="HG113" s="22"/>
      <c r="HH113" s="23"/>
      <c r="HI113" s="22"/>
      <c r="HJ113" s="23"/>
      <c r="HK113" s="22"/>
      <c r="HL113" s="23"/>
      <c r="HM113" s="22"/>
      <c r="HN113" s="23"/>
      <c r="HO113" s="22"/>
      <c r="HP113" s="23"/>
      <c r="HQ113" s="22"/>
      <c r="HR113" s="23"/>
      <c r="HS113" s="22"/>
      <c r="HT113" s="23"/>
      <c r="HU113" s="22"/>
      <c r="HV113" s="23"/>
      <c r="HW113" s="22"/>
      <c r="HX113" s="23"/>
      <c r="HY113" s="1">
        <f t="shared" si="5"/>
        <v>25</v>
      </c>
      <c r="HZ113" s="1"/>
    </row>
    <row r="114" spans="1:234" x14ac:dyDescent="0.25">
      <c r="A114" s="1">
        <v>7850</v>
      </c>
      <c r="B114" s="2" t="s">
        <v>146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3"/>
      <c r="BP114" s="22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3"/>
      <c r="CD114" s="22"/>
      <c r="CE114" s="23"/>
      <c r="CF114" s="22"/>
      <c r="CG114" s="23"/>
      <c r="CH114" s="22"/>
      <c r="CI114" s="23"/>
      <c r="CJ114" s="22"/>
      <c r="CK114" s="23"/>
      <c r="CL114" s="22"/>
      <c r="CM114" s="23"/>
      <c r="CN114" s="22"/>
      <c r="CO114" s="22"/>
      <c r="CP114" s="23"/>
      <c r="CQ114" s="22"/>
      <c r="CR114" s="23"/>
      <c r="CS114" s="22"/>
      <c r="CT114" s="23"/>
      <c r="CU114" s="22"/>
      <c r="CV114" s="22"/>
      <c r="CW114" s="22"/>
      <c r="CX114" s="23"/>
      <c r="CY114" s="23"/>
      <c r="CZ114" s="22"/>
      <c r="DA114" s="23"/>
      <c r="DB114" s="22"/>
      <c r="DC114" s="23"/>
      <c r="DD114" s="22"/>
      <c r="DE114" s="23"/>
      <c r="DF114" s="22"/>
      <c r="DG114" s="23"/>
      <c r="DH114" s="23"/>
      <c r="DI114" s="22"/>
      <c r="DJ114" s="23"/>
      <c r="DK114" s="22"/>
      <c r="DL114" s="23"/>
      <c r="DM114" s="22"/>
      <c r="DN114" s="23"/>
      <c r="DO114" s="22"/>
      <c r="DP114" s="23"/>
      <c r="DQ114" s="22"/>
      <c r="DR114" s="23"/>
      <c r="DS114" s="22"/>
      <c r="DT114" s="23"/>
      <c r="DU114" s="22"/>
      <c r="DV114" s="22"/>
      <c r="DW114" s="22"/>
      <c r="DX114" s="23"/>
      <c r="DY114" s="22"/>
      <c r="DZ114" s="23"/>
      <c r="EA114" s="23"/>
      <c r="EB114" s="23"/>
      <c r="EC114" s="23"/>
      <c r="ED114" s="22"/>
      <c r="EE114" s="23"/>
      <c r="EF114" s="22"/>
      <c r="EG114" s="23"/>
      <c r="EH114" s="22"/>
      <c r="EI114" s="23"/>
      <c r="EJ114" s="23"/>
      <c r="EK114" s="22"/>
      <c r="EL114" s="23"/>
      <c r="EM114" s="22"/>
      <c r="EN114" s="23"/>
      <c r="EO114" s="22"/>
      <c r="EP114" s="23"/>
      <c r="EQ114" s="22"/>
      <c r="ER114" s="23"/>
      <c r="ES114" s="22"/>
      <c r="ET114" s="23"/>
      <c r="EU114" s="22"/>
      <c r="EV114" s="23">
        <v>130</v>
      </c>
      <c r="EW114" s="22"/>
      <c r="EX114" s="22"/>
      <c r="EY114" s="22"/>
      <c r="EZ114" s="22"/>
      <c r="FA114" s="23"/>
      <c r="FB114" s="22"/>
      <c r="FC114" s="23"/>
      <c r="FD114" s="22"/>
      <c r="FE114" s="23"/>
      <c r="FF114" s="22"/>
      <c r="FG114" s="22"/>
      <c r="FH114" s="22"/>
      <c r="FI114" s="22"/>
      <c r="FJ114" s="22"/>
      <c r="FK114" s="23"/>
      <c r="FL114" s="22"/>
      <c r="FM114" s="23"/>
      <c r="FN114" s="22"/>
      <c r="FO114" s="23"/>
      <c r="FP114" s="22"/>
      <c r="FQ114" s="23"/>
      <c r="FR114" s="22"/>
      <c r="FS114" s="23"/>
      <c r="FT114" s="22"/>
      <c r="FU114" s="23"/>
      <c r="FV114" s="22"/>
      <c r="FW114" s="23"/>
      <c r="FX114" s="22"/>
      <c r="FY114" s="22"/>
      <c r="FZ114" s="23"/>
      <c r="GA114" s="22"/>
      <c r="GB114" s="23"/>
      <c r="GC114" s="22"/>
      <c r="GD114" s="23"/>
      <c r="GE114" s="22"/>
      <c r="GF114" s="23"/>
      <c r="GG114" s="23"/>
      <c r="GH114" s="23"/>
      <c r="GI114" s="22"/>
      <c r="GJ114" s="23"/>
      <c r="GK114" s="22"/>
      <c r="GL114" s="23"/>
      <c r="GM114" s="22"/>
      <c r="GN114" s="23"/>
      <c r="GO114" s="22"/>
      <c r="GP114" s="23"/>
      <c r="GQ114" s="22"/>
      <c r="GR114" s="23"/>
      <c r="GS114" s="22"/>
      <c r="GT114" s="23"/>
      <c r="GU114" s="22"/>
      <c r="GV114" s="23"/>
      <c r="GW114" s="22"/>
      <c r="GX114" s="23"/>
      <c r="GY114" s="22"/>
      <c r="GZ114" s="23"/>
      <c r="HA114" s="22"/>
      <c r="HB114" s="23"/>
      <c r="HC114" s="22"/>
      <c r="HD114" s="23"/>
      <c r="HE114" s="22"/>
      <c r="HF114" s="23"/>
      <c r="HG114" s="22"/>
      <c r="HH114" s="23"/>
      <c r="HI114" s="22"/>
      <c r="HJ114" s="23"/>
      <c r="HK114" s="22"/>
      <c r="HL114" s="23"/>
      <c r="HM114" s="22"/>
      <c r="HN114" s="23"/>
      <c r="HO114" s="22"/>
      <c r="HP114" s="23"/>
      <c r="HQ114" s="22"/>
      <c r="HR114" s="23"/>
      <c r="HS114" s="22"/>
      <c r="HT114" s="23"/>
      <c r="HU114" s="22"/>
      <c r="HV114" s="23"/>
      <c r="HW114" s="22"/>
      <c r="HX114" s="23"/>
      <c r="HY114" s="1">
        <f t="shared" si="5"/>
        <v>130</v>
      </c>
      <c r="HZ114" s="1"/>
    </row>
    <row r="115" spans="1:234" x14ac:dyDescent="0.25">
      <c r="A115" s="1">
        <v>7860</v>
      </c>
      <c r="B115" s="2" t="s">
        <v>147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3"/>
      <c r="BP115" s="22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3"/>
      <c r="CD115" s="22"/>
      <c r="CE115" s="23"/>
      <c r="CF115" s="22"/>
      <c r="CG115" s="23"/>
      <c r="CH115" s="22"/>
      <c r="CI115" s="23"/>
      <c r="CJ115" s="22"/>
      <c r="CK115" s="23"/>
      <c r="CL115" s="22"/>
      <c r="CM115" s="23"/>
      <c r="CN115" s="22"/>
      <c r="CO115" s="22"/>
      <c r="CP115" s="23"/>
      <c r="CQ115" s="22"/>
      <c r="CR115" s="23"/>
      <c r="CS115" s="22"/>
      <c r="CT115" s="23"/>
      <c r="CU115" s="22"/>
      <c r="CV115" s="22"/>
      <c r="CW115" s="22"/>
      <c r="CX115" s="23"/>
      <c r="CY115" s="23"/>
      <c r="CZ115" s="22"/>
      <c r="DA115" s="23"/>
      <c r="DB115" s="22"/>
      <c r="DC115" s="23"/>
      <c r="DD115" s="22"/>
      <c r="DE115" s="23"/>
      <c r="DF115" s="22"/>
      <c r="DG115" s="23"/>
      <c r="DH115" s="23">
        <v>8</v>
      </c>
      <c r="DI115" s="22"/>
      <c r="DJ115" s="23"/>
      <c r="DK115" s="22"/>
      <c r="DL115" s="23"/>
      <c r="DM115" s="22"/>
      <c r="DN115" s="23"/>
      <c r="DO115" s="22"/>
      <c r="DP115" s="23"/>
      <c r="DQ115" s="22"/>
      <c r="DR115" s="23"/>
      <c r="DS115" s="22"/>
      <c r="DT115" s="23"/>
      <c r="DU115" s="22"/>
      <c r="DV115" s="22"/>
      <c r="DW115" s="22"/>
      <c r="DX115" s="23"/>
      <c r="DY115" s="22"/>
      <c r="DZ115" s="23"/>
      <c r="EA115" s="23"/>
      <c r="EB115" s="23"/>
      <c r="EC115" s="23"/>
      <c r="ED115" s="22"/>
      <c r="EE115" s="23"/>
      <c r="EF115" s="22"/>
      <c r="EG115" s="23">
        <v>45</v>
      </c>
      <c r="EH115" s="22"/>
      <c r="EI115" s="23"/>
      <c r="EJ115" s="23"/>
      <c r="EK115" s="22">
        <v>160</v>
      </c>
      <c r="EL115" s="23"/>
      <c r="EM115" s="22"/>
      <c r="EN115" s="23">
        <v>2200</v>
      </c>
      <c r="EO115" s="22">
        <v>3735</v>
      </c>
      <c r="EP115" s="23"/>
      <c r="EQ115" s="22"/>
      <c r="ER115" s="23">
        <v>1200</v>
      </c>
      <c r="ES115" s="22"/>
      <c r="ET115" s="23">
        <v>800</v>
      </c>
      <c r="EU115" s="22"/>
      <c r="EV115" s="23"/>
      <c r="EW115" s="22"/>
      <c r="EX115" s="22"/>
      <c r="EY115" s="22"/>
      <c r="EZ115" s="22"/>
      <c r="FA115" s="23"/>
      <c r="FB115" s="22"/>
      <c r="FC115" s="23"/>
      <c r="FD115" s="22"/>
      <c r="FE115" s="23"/>
      <c r="FF115" s="22"/>
      <c r="FG115" s="22"/>
      <c r="FH115" s="22"/>
      <c r="FI115" s="22"/>
      <c r="FJ115" s="22"/>
      <c r="FK115" s="23"/>
      <c r="FL115" s="22"/>
      <c r="FM115" s="23"/>
      <c r="FN115" s="22"/>
      <c r="FO115" s="23"/>
      <c r="FP115" s="22"/>
      <c r="FQ115" s="23"/>
      <c r="FR115" s="22"/>
      <c r="FS115" s="23"/>
      <c r="FT115" s="22"/>
      <c r="FU115" s="23"/>
      <c r="FV115" s="22"/>
      <c r="FW115" s="23"/>
      <c r="FX115" s="22"/>
      <c r="FY115" s="22"/>
      <c r="FZ115" s="23"/>
      <c r="GA115" s="22"/>
      <c r="GB115" s="23"/>
      <c r="GC115" s="22"/>
      <c r="GD115" s="23"/>
      <c r="GE115" s="22"/>
      <c r="GF115" s="23"/>
      <c r="GG115" s="23"/>
      <c r="GH115" s="23"/>
      <c r="GI115" s="22"/>
      <c r="GJ115" s="23"/>
      <c r="GK115" s="22"/>
      <c r="GL115" s="23"/>
      <c r="GM115" s="22"/>
      <c r="GN115" s="23"/>
      <c r="GO115" s="22"/>
      <c r="GP115" s="23"/>
      <c r="GQ115" s="22"/>
      <c r="GR115" s="23"/>
      <c r="GS115" s="22"/>
      <c r="GT115" s="23"/>
      <c r="GU115" s="22"/>
      <c r="GV115" s="23"/>
      <c r="GW115" s="22"/>
      <c r="GX115" s="23"/>
      <c r="GY115" s="22"/>
      <c r="GZ115" s="23"/>
      <c r="HA115" s="22"/>
      <c r="HB115" s="23"/>
      <c r="HC115" s="22"/>
      <c r="HD115" s="23"/>
      <c r="HE115" s="22"/>
      <c r="HF115" s="23"/>
      <c r="HG115" s="22"/>
      <c r="HH115" s="23"/>
      <c r="HI115" s="22"/>
      <c r="HJ115" s="23"/>
      <c r="HK115" s="22"/>
      <c r="HL115" s="23"/>
      <c r="HM115" s="22"/>
      <c r="HN115" s="23"/>
      <c r="HO115" s="22"/>
      <c r="HP115" s="23"/>
      <c r="HQ115" s="22"/>
      <c r="HR115" s="23"/>
      <c r="HS115" s="22"/>
      <c r="HT115" s="23"/>
      <c r="HU115" s="22"/>
      <c r="HV115" s="23"/>
      <c r="HW115" s="22"/>
      <c r="HX115" s="23"/>
      <c r="HY115" s="1">
        <f t="shared" si="5"/>
        <v>8148</v>
      </c>
      <c r="HZ115" s="1"/>
    </row>
    <row r="116" spans="1:234" x14ac:dyDescent="0.25">
      <c r="A116" s="1">
        <v>7880</v>
      </c>
      <c r="B116" s="2" t="s">
        <v>148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3"/>
      <c r="BP116" s="22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3"/>
      <c r="CD116" s="22"/>
      <c r="CE116" s="23"/>
      <c r="CF116" s="22"/>
      <c r="CG116" s="23"/>
      <c r="CH116" s="22"/>
      <c r="CI116" s="23"/>
      <c r="CJ116" s="22"/>
      <c r="CK116" s="23"/>
      <c r="CL116" s="22"/>
      <c r="CM116" s="23"/>
      <c r="CN116" s="22"/>
      <c r="CO116" s="22"/>
      <c r="CP116" s="23"/>
      <c r="CQ116" s="22"/>
      <c r="CR116" s="23"/>
      <c r="CS116" s="22"/>
      <c r="CT116" s="23"/>
      <c r="CU116" s="22"/>
      <c r="CV116" s="22"/>
      <c r="CW116" s="22"/>
      <c r="CX116" s="23"/>
      <c r="CY116" s="23"/>
      <c r="CZ116" s="22"/>
      <c r="DA116" s="23"/>
      <c r="DB116" s="22"/>
      <c r="DC116" s="23"/>
      <c r="DD116" s="22"/>
      <c r="DE116" s="23"/>
      <c r="DF116" s="22"/>
      <c r="DG116" s="23"/>
      <c r="DH116" s="23"/>
      <c r="DI116" s="22"/>
      <c r="DJ116" s="23"/>
      <c r="DK116" s="22"/>
      <c r="DL116" s="23"/>
      <c r="DM116" s="22"/>
      <c r="DN116" s="23"/>
      <c r="DO116" s="22"/>
      <c r="DP116" s="23"/>
      <c r="DQ116" s="22"/>
      <c r="DR116" s="23"/>
      <c r="DS116" s="22"/>
      <c r="DT116" s="23"/>
      <c r="DU116" s="22"/>
      <c r="DV116" s="22"/>
      <c r="DW116" s="22"/>
      <c r="DX116" s="23"/>
      <c r="DY116" s="22"/>
      <c r="DZ116" s="23"/>
      <c r="EA116" s="23"/>
      <c r="EB116" s="23"/>
      <c r="EC116" s="23"/>
      <c r="ED116" s="22"/>
      <c r="EE116" s="23"/>
      <c r="EF116" s="22"/>
      <c r="EG116" s="23"/>
      <c r="EH116" s="22"/>
      <c r="EI116" s="23"/>
      <c r="EJ116" s="23"/>
      <c r="EK116" s="22"/>
      <c r="EL116" s="23"/>
      <c r="EM116" s="22"/>
      <c r="EN116" s="23"/>
      <c r="EO116" s="22"/>
      <c r="EP116" s="23"/>
      <c r="EQ116" s="22"/>
      <c r="ER116" s="23">
        <v>34</v>
      </c>
      <c r="ES116" s="22"/>
      <c r="ET116" s="23">
        <v>32</v>
      </c>
      <c r="EU116" s="22"/>
      <c r="EV116" s="23"/>
      <c r="EW116" s="22"/>
      <c r="EX116" s="22"/>
      <c r="EY116" s="22"/>
      <c r="EZ116" s="22"/>
      <c r="FA116" s="23"/>
      <c r="FB116" s="22"/>
      <c r="FC116" s="23"/>
      <c r="FD116" s="22"/>
      <c r="FE116" s="23"/>
      <c r="FF116" s="22"/>
      <c r="FG116" s="22"/>
      <c r="FH116" s="22">
        <v>14</v>
      </c>
      <c r="FI116" s="22"/>
      <c r="FJ116" s="22"/>
      <c r="FK116" s="23"/>
      <c r="FL116" s="22"/>
      <c r="FM116" s="23"/>
      <c r="FN116" s="22"/>
      <c r="FO116" s="23"/>
      <c r="FP116" s="22"/>
      <c r="FQ116" s="23"/>
      <c r="FR116" s="22"/>
      <c r="FS116" s="23"/>
      <c r="FT116" s="22"/>
      <c r="FU116" s="23"/>
      <c r="FV116" s="22"/>
      <c r="FW116" s="23"/>
      <c r="FX116" s="22"/>
      <c r="FY116" s="22"/>
      <c r="FZ116" s="23"/>
      <c r="GA116" s="22"/>
      <c r="GB116" s="23"/>
      <c r="GC116" s="22"/>
      <c r="GD116" s="23"/>
      <c r="GE116" s="22"/>
      <c r="GF116" s="23"/>
      <c r="GG116" s="23"/>
      <c r="GH116" s="23"/>
      <c r="GI116" s="22"/>
      <c r="GJ116" s="23"/>
      <c r="GK116" s="22"/>
      <c r="GL116" s="23"/>
      <c r="GM116" s="22"/>
      <c r="GN116" s="23"/>
      <c r="GO116" s="22"/>
      <c r="GP116" s="23"/>
      <c r="GQ116" s="22"/>
      <c r="GR116" s="23"/>
      <c r="GS116" s="22"/>
      <c r="GT116" s="23"/>
      <c r="GU116" s="22"/>
      <c r="GV116" s="23"/>
      <c r="GW116" s="22"/>
      <c r="GX116" s="23"/>
      <c r="GY116" s="22"/>
      <c r="GZ116" s="23"/>
      <c r="HA116" s="22"/>
      <c r="HB116" s="23"/>
      <c r="HC116" s="22"/>
      <c r="HD116" s="23"/>
      <c r="HE116" s="22"/>
      <c r="HF116" s="23"/>
      <c r="HG116" s="22"/>
      <c r="HH116" s="23"/>
      <c r="HI116" s="22"/>
      <c r="HJ116" s="23"/>
      <c r="HK116" s="22"/>
      <c r="HL116" s="23"/>
      <c r="HM116" s="22"/>
      <c r="HN116" s="23"/>
      <c r="HO116" s="22"/>
      <c r="HP116" s="23"/>
      <c r="HQ116" s="22"/>
      <c r="HR116" s="23"/>
      <c r="HS116" s="22"/>
      <c r="HT116" s="23"/>
      <c r="HU116" s="22"/>
      <c r="HV116" s="23"/>
      <c r="HW116" s="22"/>
      <c r="HX116" s="23"/>
      <c r="HY116" s="1">
        <f t="shared" si="5"/>
        <v>80</v>
      </c>
      <c r="HZ116" s="1"/>
    </row>
    <row r="117" spans="1:234" x14ac:dyDescent="0.25">
      <c r="A117" s="1">
        <v>7980</v>
      </c>
      <c r="B117" s="2" t="s">
        <v>149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3"/>
      <c r="BP117" s="22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3"/>
      <c r="CD117" s="22"/>
      <c r="CE117" s="23"/>
      <c r="CF117" s="22"/>
      <c r="CG117" s="23"/>
      <c r="CH117" s="22"/>
      <c r="CI117" s="23"/>
      <c r="CJ117" s="22"/>
      <c r="CK117" s="23"/>
      <c r="CL117" s="22"/>
      <c r="CM117" s="23"/>
      <c r="CN117" s="22"/>
      <c r="CO117" s="22"/>
      <c r="CP117" s="23"/>
      <c r="CQ117" s="22"/>
      <c r="CR117" s="23"/>
      <c r="CS117" s="22"/>
      <c r="CT117" s="23"/>
      <c r="CU117" s="22"/>
      <c r="CV117" s="22"/>
      <c r="CW117" s="22"/>
      <c r="CX117" s="23"/>
      <c r="CY117" s="23"/>
      <c r="CZ117" s="22"/>
      <c r="DA117" s="23"/>
      <c r="DB117" s="22"/>
      <c r="DC117" s="23"/>
      <c r="DD117" s="22"/>
      <c r="DE117" s="23"/>
      <c r="DF117" s="22"/>
      <c r="DG117" s="23"/>
      <c r="DH117" s="23">
        <v>8</v>
      </c>
      <c r="DI117" s="22"/>
      <c r="DJ117" s="23"/>
      <c r="DK117" s="22"/>
      <c r="DL117" s="23"/>
      <c r="DM117" s="22"/>
      <c r="DN117" s="23"/>
      <c r="DO117" s="22"/>
      <c r="DP117" s="23"/>
      <c r="DQ117" s="22"/>
      <c r="DR117" s="23"/>
      <c r="DS117" s="22"/>
      <c r="DT117" s="23"/>
      <c r="DU117" s="22"/>
      <c r="DV117" s="22"/>
      <c r="DW117" s="22"/>
      <c r="DX117" s="23"/>
      <c r="DY117" s="22"/>
      <c r="DZ117" s="23"/>
      <c r="EA117" s="23"/>
      <c r="EB117" s="23"/>
      <c r="EC117" s="23"/>
      <c r="ED117" s="22"/>
      <c r="EE117" s="23"/>
      <c r="EF117" s="22"/>
      <c r="EG117" s="23"/>
      <c r="EH117" s="22"/>
      <c r="EI117" s="23"/>
      <c r="EJ117" s="23"/>
      <c r="EK117" s="22">
        <v>13</v>
      </c>
      <c r="EL117" s="23"/>
      <c r="EM117" s="22"/>
      <c r="EN117" s="23"/>
      <c r="EO117" s="22"/>
      <c r="EP117" s="23"/>
      <c r="EQ117" s="22"/>
      <c r="ER117" s="23">
        <v>110</v>
      </c>
      <c r="ES117" s="22"/>
      <c r="ET117" s="23">
        <v>66</v>
      </c>
      <c r="EU117" s="22"/>
      <c r="EV117" s="23">
        <v>75</v>
      </c>
      <c r="EW117" s="22"/>
      <c r="EX117" s="22"/>
      <c r="EY117" s="22"/>
      <c r="EZ117" s="22"/>
      <c r="FA117" s="23"/>
      <c r="FB117" s="22"/>
      <c r="FC117" s="23"/>
      <c r="FD117" s="22"/>
      <c r="FE117" s="23"/>
      <c r="FF117" s="22"/>
      <c r="FG117" s="22"/>
      <c r="FH117" s="22">
        <v>17</v>
      </c>
      <c r="FI117" s="22"/>
      <c r="FJ117" s="22"/>
      <c r="FK117" s="23"/>
      <c r="FL117" s="22"/>
      <c r="FM117" s="23"/>
      <c r="FN117" s="22"/>
      <c r="FO117" s="23"/>
      <c r="FP117" s="22"/>
      <c r="FQ117" s="23"/>
      <c r="FR117" s="22"/>
      <c r="FS117" s="23"/>
      <c r="FT117" s="22"/>
      <c r="FU117" s="23"/>
      <c r="FV117" s="22"/>
      <c r="FW117" s="23"/>
      <c r="FX117" s="22"/>
      <c r="FY117" s="22"/>
      <c r="FZ117" s="23"/>
      <c r="GA117" s="22"/>
      <c r="GB117" s="23"/>
      <c r="GC117" s="22"/>
      <c r="GD117" s="23"/>
      <c r="GE117" s="22"/>
      <c r="GF117" s="23"/>
      <c r="GG117" s="23"/>
      <c r="GH117" s="23"/>
      <c r="GI117" s="22"/>
      <c r="GJ117" s="23"/>
      <c r="GK117" s="22"/>
      <c r="GL117" s="23"/>
      <c r="GM117" s="22"/>
      <c r="GN117" s="23"/>
      <c r="GO117" s="22"/>
      <c r="GP117" s="23"/>
      <c r="GQ117" s="22"/>
      <c r="GR117" s="23"/>
      <c r="GS117" s="22"/>
      <c r="GT117" s="23"/>
      <c r="GU117" s="22"/>
      <c r="GV117" s="23"/>
      <c r="GW117" s="22"/>
      <c r="GX117" s="23"/>
      <c r="GY117" s="22"/>
      <c r="GZ117" s="23"/>
      <c r="HA117" s="22"/>
      <c r="HB117" s="23"/>
      <c r="HC117" s="22"/>
      <c r="HD117" s="23"/>
      <c r="HE117" s="22"/>
      <c r="HF117" s="23"/>
      <c r="HG117" s="22"/>
      <c r="HH117" s="23"/>
      <c r="HI117" s="22"/>
      <c r="HJ117" s="23"/>
      <c r="HK117" s="22"/>
      <c r="HL117" s="23"/>
      <c r="HM117" s="22"/>
      <c r="HN117" s="23"/>
      <c r="HO117" s="22"/>
      <c r="HP117" s="23"/>
      <c r="HQ117" s="22"/>
      <c r="HR117" s="23"/>
      <c r="HS117" s="22"/>
      <c r="HT117" s="23"/>
      <c r="HU117" s="22"/>
      <c r="HV117" s="23"/>
      <c r="HW117" s="22"/>
      <c r="HX117" s="23"/>
      <c r="HY117" s="1">
        <f t="shared" si="5"/>
        <v>289</v>
      </c>
      <c r="HZ117" s="1"/>
    </row>
    <row r="118" spans="1:234" x14ac:dyDescent="0.25">
      <c r="A118" s="1">
        <v>8010</v>
      </c>
      <c r="B118" s="2" t="s">
        <v>150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3"/>
      <c r="BP118" s="22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3"/>
      <c r="CD118" s="22"/>
      <c r="CE118" s="23"/>
      <c r="CF118" s="22"/>
      <c r="CG118" s="23"/>
      <c r="CH118" s="22"/>
      <c r="CI118" s="23"/>
      <c r="CJ118" s="22"/>
      <c r="CK118" s="23"/>
      <c r="CL118" s="22"/>
      <c r="CM118" s="23"/>
      <c r="CN118" s="22"/>
      <c r="CO118" s="22"/>
      <c r="CP118" s="23"/>
      <c r="CQ118" s="22"/>
      <c r="CR118" s="23"/>
      <c r="CS118" s="22"/>
      <c r="CT118" s="23"/>
      <c r="CU118" s="22"/>
      <c r="CV118" s="22"/>
      <c r="CW118" s="22"/>
      <c r="CX118" s="23"/>
      <c r="CY118" s="23"/>
      <c r="CZ118" s="22"/>
      <c r="DA118" s="23"/>
      <c r="DB118" s="22"/>
      <c r="DC118" s="23"/>
      <c r="DD118" s="22"/>
      <c r="DE118" s="23"/>
      <c r="DF118" s="22"/>
      <c r="DG118" s="23"/>
      <c r="DH118" s="23"/>
      <c r="DI118" s="22"/>
      <c r="DJ118" s="23"/>
      <c r="DK118" s="22"/>
      <c r="DL118" s="23"/>
      <c r="DM118" s="22"/>
      <c r="DN118" s="23"/>
      <c r="DO118" s="22"/>
      <c r="DP118" s="23"/>
      <c r="DQ118" s="22"/>
      <c r="DR118" s="23"/>
      <c r="DS118" s="22"/>
      <c r="DT118" s="23"/>
      <c r="DU118" s="22"/>
      <c r="DV118" s="22"/>
      <c r="DW118" s="22"/>
      <c r="DX118" s="23"/>
      <c r="DY118" s="22"/>
      <c r="DZ118" s="23"/>
      <c r="EA118" s="23"/>
      <c r="EB118" s="23"/>
      <c r="EC118" s="23"/>
      <c r="ED118" s="22"/>
      <c r="EE118" s="23"/>
      <c r="EF118" s="22"/>
      <c r="EG118" s="23"/>
      <c r="EH118" s="22"/>
      <c r="EI118" s="23">
        <v>20</v>
      </c>
      <c r="EJ118" s="23"/>
      <c r="EK118" s="22"/>
      <c r="EL118" s="23"/>
      <c r="EM118" s="22"/>
      <c r="EN118" s="23">
        <v>420</v>
      </c>
      <c r="EO118" s="22">
        <v>880</v>
      </c>
      <c r="EP118" s="23"/>
      <c r="EQ118" s="22"/>
      <c r="ER118" s="23">
        <v>210</v>
      </c>
      <c r="ES118" s="22"/>
      <c r="ET118" s="23">
        <v>300</v>
      </c>
      <c r="EU118" s="22"/>
      <c r="EV118" s="23">
        <v>60</v>
      </c>
      <c r="EW118" s="22"/>
      <c r="EX118" s="22"/>
      <c r="EY118" s="22"/>
      <c r="EZ118" s="22"/>
      <c r="FA118" s="23"/>
      <c r="FB118" s="22"/>
      <c r="FC118" s="23"/>
      <c r="FD118" s="22"/>
      <c r="FE118" s="23"/>
      <c r="FF118" s="22"/>
      <c r="FG118" s="22"/>
      <c r="FH118" s="22">
        <v>47</v>
      </c>
      <c r="FI118" s="22"/>
      <c r="FJ118" s="22"/>
      <c r="FK118" s="23"/>
      <c r="FL118" s="22"/>
      <c r="FM118" s="23"/>
      <c r="FN118" s="22"/>
      <c r="FO118" s="23"/>
      <c r="FP118" s="22"/>
      <c r="FQ118" s="23"/>
      <c r="FR118" s="22"/>
      <c r="FS118" s="23"/>
      <c r="FT118" s="22"/>
      <c r="FU118" s="23"/>
      <c r="FV118" s="22"/>
      <c r="FW118" s="23"/>
      <c r="FX118" s="22"/>
      <c r="FY118" s="22"/>
      <c r="FZ118" s="23"/>
      <c r="GA118" s="22"/>
      <c r="GB118" s="23"/>
      <c r="GC118" s="22"/>
      <c r="GD118" s="23"/>
      <c r="GE118" s="22"/>
      <c r="GF118" s="23"/>
      <c r="GG118" s="23"/>
      <c r="GH118" s="23"/>
      <c r="GI118" s="22"/>
      <c r="GJ118" s="23"/>
      <c r="GK118" s="22"/>
      <c r="GL118" s="23"/>
      <c r="GM118" s="22"/>
      <c r="GN118" s="23"/>
      <c r="GO118" s="22"/>
      <c r="GP118" s="23"/>
      <c r="GQ118" s="22"/>
      <c r="GR118" s="23"/>
      <c r="GS118" s="22"/>
      <c r="GT118" s="23"/>
      <c r="GU118" s="22"/>
      <c r="GV118" s="23"/>
      <c r="GW118" s="22"/>
      <c r="GX118" s="23"/>
      <c r="GY118" s="22"/>
      <c r="GZ118" s="23"/>
      <c r="HA118" s="22"/>
      <c r="HB118" s="23"/>
      <c r="HC118" s="22"/>
      <c r="HD118" s="23"/>
      <c r="HE118" s="22"/>
      <c r="HF118" s="23"/>
      <c r="HG118" s="22"/>
      <c r="HH118" s="23"/>
      <c r="HI118" s="22"/>
      <c r="HJ118" s="23"/>
      <c r="HK118" s="22"/>
      <c r="HL118" s="23"/>
      <c r="HM118" s="22"/>
      <c r="HN118" s="23"/>
      <c r="HO118" s="22"/>
      <c r="HP118" s="23"/>
      <c r="HQ118" s="22"/>
      <c r="HR118" s="23"/>
      <c r="HS118" s="22"/>
      <c r="HT118" s="23"/>
      <c r="HU118" s="22"/>
      <c r="HV118" s="23"/>
      <c r="HW118" s="22"/>
      <c r="HX118" s="23"/>
      <c r="HY118" s="1">
        <f t="shared" si="5"/>
        <v>1937</v>
      </c>
      <c r="HZ118" s="1"/>
    </row>
    <row r="119" spans="1:234" x14ac:dyDescent="0.25">
      <c r="A119" s="1">
        <v>8050</v>
      </c>
      <c r="B119" s="2" t="s">
        <v>151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3"/>
      <c r="BP119" s="22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3"/>
      <c r="CD119" s="22"/>
      <c r="CE119" s="23"/>
      <c r="CF119" s="22"/>
      <c r="CG119" s="23"/>
      <c r="CH119" s="22"/>
      <c r="CI119" s="23"/>
      <c r="CJ119" s="22"/>
      <c r="CK119" s="23"/>
      <c r="CL119" s="22"/>
      <c r="CM119" s="23"/>
      <c r="CN119" s="22"/>
      <c r="CO119" s="22"/>
      <c r="CP119" s="23"/>
      <c r="CQ119" s="22"/>
      <c r="CR119" s="23"/>
      <c r="CS119" s="22"/>
      <c r="CT119" s="23"/>
      <c r="CU119" s="22"/>
      <c r="CV119" s="22"/>
      <c r="CW119" s="22"/>
      <c r="CX119" s="23"/>
      <c r="CY119" s="23"/>
      <c r="CZ119" s="22"/>
      <c r="DA119" s="23"/>
      <c r="DB119" s="22"/>
      <c r="DC119" s="23"/>
      <c r="DD119" s="22"/>
      <c r="DE119" s="23"/>
      <c r="DF119" s="22"/>
      <c r="DG119" s="23"/>
      <c r="DH119" s="23"/>
      <c r="DI119" s="22"/>
      <c r="DJ119" s="23"/>
      <c r="DK119" s="22"/>
      <c r="DL119" s="23"/>
      <c r="DM119" s="22"/>
      <c r="DN119" s="23"/>
      <c r="DO119" s="22"/>
      <c r="DP119" s="23"/>
      <c r="DQ119" s="22"/>
      <c r="DR119" s="23"/>
      <c r="DS119" s="22"/>
      <c r="DT119" s="23"/>
      <c r="DU119" s="22"/>
      <c r="DV119" s="22"/>
      <c r="DW119" s="22"/>
      <c r="DX119" s="23"/>
      <c r="DY119" s="22"/>
      <c r="DZ119" s="23"/>
      <c r="EA119" s="23"/>
      <c r="EB119" s="23"/>
      <c r="EC119" s="23"/>
      <c r="ED119" s="22"/>
      <c r="EE119" s="23"/>
      <c r="EF119" s="22"/>
      <c r="EG119" s="23"/>
      <c r="EH119" s="22"/>
      <c r="EI119" s="23"/>
      <c r="EJ119" s="23"/>
      <c r="EK119" s="22"/>
      <c r="EL119" s="23"/>
      <c r="EM119" s="22"/>
      <c r="EN119" s="23"/>
      <c r="EO119" s="22">
        <v>5</v>
      </c>
      <c r="EP119" s="23"/>
      <c r="EQ119" s="22"/>
      <c r="ER119" s="23"/>
      <c r="ES119" s="22"/>
      <c r="ET119" s="23"/>
      <c r="EU119" s="22"/>
      <c r="EV119" s="23"/>
      <c r="EW119" s="22"/>
      <c r="EX119" s="22"/>
      <c r="EY119" s="22"/>
      <c r="EZ119" s="22"/>
      <c r="FA119" s="23"/>
      <c r="FB119" s="22"/>
      <c r="FC119" s="23"/>
      <c r="FD119" s="22"/>
      <c r="FE119" s="23"/>
      <c r="FF119" s="22"/>
      <c r="FG119" s="22"/>
      <c r="FH119" s="22"/>
      <c r="FI119" s="22"/>
      <c r="FJ119" s="22"/>
      <c r="FK119" s="23"/>
      <c r="FL119" s="22"/>
      <c r="FM119" s="23"/>
      <c r="FN119" s="22"/>
      <c r="FO119" s="23"/>
      <c r="FP119" s="22"/>
      <c r="FQ119" s="23"/>
      <c r="FR119" s="22"/>
      <c r="FS119" s="23"/>
      <c r="FT119" s="22"/>
      <c r="FU119" s="23"/>
      <c r="FV119" s="22"/>
      <c r="FW119" s="23"/>
      <c r="FX119" s="22"/>
      <c r="FY119" s="22"/>
      <c r="FZ119" s="23"/>
      <c r="GA119" s="22"/>
      <c r="GB119" s="23"/>
      <c r="GC119" s="22"/>
      <c r="GD119" s="23"/>
      <c r="GE119" s="22"/>
      <c r="GF119" s="23"/>
      <c r="GG119" s="23"/>
      <c r="GH119" s="23"/>
      <c r="GI119" s="22"/>
      <c r="GJ119" s="23"/>
      <c r="GK119" s="22"/>
      <c r="GL119" s="23"/>
      <c r="GM119" s="22"/>
      <c r="GN119" s="23"/>
      <c r="GO119" s="22"/>
      <c r="GP119" s="23"/>
      <c r="GQ119" s="22"/>
      <c r="GR119" s="23"/>
      <c r="GS119" s="22"/>
      <c r="GT119" s="23"/>
      <c r="GU119" s="22"/>
      <c r="GV119" s="23"/>
      <c r="GW119" s="22"/>
      <c r="GX119" s="23"/>
      <c r="GY119" s="22"/>
      <c r="GZ119" s="23"/>
      <c r="HA119" s="22"/>
      <c r="HB119" s="23"/>
      <c r="HC119" s="22"/>
      <c r="HD119" s="23"/>
      <c r="HE119" s="22"/>
      <c r="HF119" s="23"/>
      <c r="HG119" s="22"/>
      <c r="HH119" s="23"/>
      <c r="HI119" s="22"/>
      <c r="HJ119" s="23"/>
      <c r="HK119" s="22"/>
      <c r="HL119" s="23"/>
      <c r="HM119" s="22"/>
      <c r="HN119" s="23"/>
      <c r="HO119" s="22"/>
      <c r="HP119" s="23"/>
      <c r="HQ119" s="22"/>
      <c r="HR119" s="23"/>
      <c r="HS119" s="22"/>
      <c r="HT119" s="23"/>
      <c r="HU119" s="22"/>
      <c r="HV119" s="23"/>
      <c r="HW119" s="22"/>
      <c r="HX119" s="23"/>
      <c r="HY119" s="1">
        <f t="shared" si="5"/>
        <v>5</v>
      </c>
      <c r="HZ119" s="1"/>
    </row>
    <row r="120" spans="1:234" x14ac:dyDescent="0.25">
      <c r="A120" s="1">
        <v>8060</v>
      </c>
      <c r="B120" s="2" t="s">
        <v>152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3"/>
      <c r="BP120" s="22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3"/>
      <c r="CD120" s="22"/>
      <c r="CE120" s="23"/>
      <c r="CF120" s="22"/>
      <c r="CG120" s="23"/>
      <c r="CH120" s="22"/>
      <c r="CI120" s="23"/>
      <c r="CJ120" s="22"/>
      <c r="CK120" s="23"/>
      <c r="CL120" s="22"/>
      <c r="CM120" s="23"/>
      <c r="CN120" s="22"/>
      <c r="CO120" s="22"/>
      <c r="CP120" s="23"/>
      <c r="CQ120" s="22"/>
      <c r="CR120" s="23"/>
      <c r="CS120" s="22"/>
      <c r="CT120" s="23"/>
      <c r="CU120" s="22"/>
      <c r="CV120" s="22"/>
      <c r="CW120" s="22"/>
      <c r="CX120" s="23"/>
      <c r="CY120" s="23"/>
      <c r="CZ120" s="22"/>
      <c r="DA120" s="23"/>
      <c r="DB120" s="22"/>
      <c r="DC120" s="23"/>
      <c r="DD120" s="22"/>
      <c r="DE120" s="23"/>
      <c r="DF120" s="22"/>
      <c r="DG120" s="23"/>
      <c r="DH120" s="23"/>
      <c r="DI120" s="22"/>
      <c r="DJ120" s="23"/>
      <c r="DK120" s="22"/>
      <c r="DL120" s="23"/>
      <c r="DM120" s="22"/>
      <c r="DN120" s="23"/>
      <c r="DO120" s="22"/>
      <c r="DP120" s="23"/>
      <c r="DQ120" s="22"/>
      <c r="DR120" s="23"/>
      <c r="DS120" s="22"/>
      <c r="DT120" s="23"/>
      <c r="DU120" s="22"/>
      <c r="DV120" s="22"/>
      <c r="DW120" s="22"/>
      <c r="DX120" s="23"/>
      <c r="DY120" s="22"/>
      <c r="DZ120" s="23"/>
      <c r="EA120" s="23"/>
      <c r="EB120" s="23"/>
      <c r="EC120" s="23"/>
      <c r="ED120" s="22"/>
      <c r="EE120" s="23"/>
      <c r="EF120" s="22"/>
      <c r="EG120" s="23"/>
      <c r="EH120" s="22"/>
      <c r="EI120" s="23"/>
      <c r="EJ120" s="23"/>
      <c r="EK120" s="22"/>
      <c r="EL120" s="23"/>
      <c r="EM120" s="22"/>
      <c r="EN120" s="23"/>
      <c r="EO120" s="22"/>
      <c r="EP120" s="23"/>
      <c r="EQ120" s="22"/>
      <c r="ER120" s="23"/>
      <c r="ES120" s="22"/>
      <c r="ET120" s="23"/>
      <c r="EU120" s="22"/>
      <c r="EV120" s="23"/>
      <c r="EW120" s="22"/>
      <c r="EX120" s="22"/>
      <c r="EY120" s="22"/>
      <c r="EZ120" s="22"/>
      <c r="FA120" s="23"/>
      <c r="FB120" s="22"/>
      <c r="FC120" s="23"/>
      <c r="FD120" s="22"/>
      <c r="FE120" s="23"/>
      <c r="FF120" s="22"/>
      <c r="FG120" s="22"/>
      <c r="FH120" s="22">
        <v>2</v>
      </c>
      <c r="FI120" s="22"/>
      <c r="FJ120" s="22">
        <v>5</v>
      </c>
      <c r="FK120" s="23"/>
      <c r="FL120" s="22"/>
      <c r="FM120" s="23"/>
      <c r="FN120" s="22"/>
      <c r="FO120" s="23"/>
      <c r="FP120" s="22"/>
      <c r="FQ120" s="23"/>
      <c r="FR120" s="22"/>
      <c r="FS120" s="23"/>
      <c r="FT120" s="22"/>
      <c r="FU120" s="23"/>
      <c r="FV120" s="22"/>
      <c r="FW120" s="23"/>
      <c r="FX120" s="22"/>
      <c r="FY120" s="22"/>
      <c r="FZ120" s="23"/>
      <c r="GA120" s="22"/>
      <c r="GB120" s="23"/>
      <c r="GC120" s="22"/>
      <c r="GD120" s="23"/>
      <c r="GE120" s="22"/>
      <c r="GF120" s="23"/>
      <c r="GG120" s="23"/>
      <c r="GH120" s="23"/>
      <c r="GI120" s="22"/>
      <c r="GJ120" s="23"/>
      <c r="GK120" s="22"/>
      <c r="GL120" s="23"/>
      <c r="GM120" s="22"/>
      <c r="GN120" s="23"/>
      <c r="GO120" s="22"/>
      <c r="GP120" s="23"/>
      <c r="GQ120" s="22"/>
      <c r="GR120" s="23"/>
      <c r="GS120" s="22"/>
      <c r="GT120" s="23"/>
      <c r="GU120" s="22"/>
      <c r="GV120" s="23"/>
      <c r="GW120" s="22"/>
      <c r="GX120" s="23"/>
      <c r="GY120" s="22"/>
      <c r="GZ120" s="23"/>
      <c r="HA120" s="22"/>
      <c r="HB120" s="23"/>
      <c r="HC120" s="22"/>
      <c r="HD120" s="23"/>
      <c r="HE120" s="22"/>
      <c r="HF120" s="23"/>
      <c r="HG120" s="22"/>
      <c r="HH120" s="23"/>
      <c r="HI120" s="22"/>
      <c r="HJ120" s="23"/>
      <c r="HK120" s="22"/>
      <c r="HL120" s="23"/>
      <c r="HM120" s="22"/>
      <c r="HN120" s="23"/>
      <c r="HO120" s="22"/>
      <c r="HP120" s="23"/>
      <c r="HQ120" s="22"/>
      <c r="HR120" s="23"/>
      <c r="HS120" s="22"/>
      <c r="HT120" s="23"/>
      <c r="HU120" s="22"/>
      <c r="HV120" s="23"/>
      <c r="HW120" s="22"/>
      <c r="HX120" s="23"/>
      <c r="HY120" s="1">
        <f t="shared" si="5"/>
        <v>7</v>
      </c>
      <c r="HZ120" s="1"/>
    </row>
    <row r="121" spans="1:234" x14ac:dyDescent="0.25">
      <c r="A121" s="24"/>
      <c r="B121" s="8" t="s">
        <v>153</v>
      </c>
      <c r="C121" s="24">
        <f t="shared" ref="C121:BN121" si="6">SUM(C10:C120)</f>
        <v>0</v>
      </c>
      <c r="D121" s="24">
        <f t="shared" si="6"/>
        <v>0</v>
      </c>
      <c r="E121" s="24">
        <f t="shared" si="6"/>
        <v>0</v>
      </c>
      <c r="F121" s="24">
        <f t="shared" si="6"/>
        <v>0</v>
      </c>
      <c r="G121" s="24">
        <f t="shared" si="6"/>
        <v>0</v>
      </c>
      <c r="H121" s="24">
        <f t="shared" si="6"/>
        <v>0</v>
      </c>
      <c r="I121" s="24">
        <f t="shared" si="6"/>
        <v>0</v>
      </c>
      <c r="J121" s="24">
        <f t="shared" si="6"/>
        <v>0</v>
      </c>
      <c r="K121" s="24">
        <f t="shared" si="6"/>
        <v>0</v>
      </c>
      <c r="L121" s="24">
        <f t="shared" si="6"/>
        <v>0</v>
      </c>
      <c r="M121" s="24">
        <f t="shared" si="6"/>
        <v>0</v>
      </c>
      <c r="N121" s="24">
        <f t="shared" si="6"/>
        <v>0</v>
      </c>
      <c r="O121" s="24">
        <f t="shared" si="6"/>
        <v>0</v>
      </c>
      <c r="P121" s="24">
        <f t="shared" si="6"/>
        <v>0</v>
      </c>
      <c r="Q121" s="24">
        <f t="shared" si="6"/>
        <v>0</v>
      </c>
      <c r="R121" s="24">
        <f t="shared" si="6"/>
        <v>0</v>
      </c>
      <c r="S121" s="24">
        <f t="shared" si="6"/>
        <v>0</v>
      </c>
      <c r="T121" s="24">
        <f t="shared" si="6"/>
        <v>0</v>
      </c>
      <c r="U121" s="24">
        <f t="shared" si="6"/>
        <v>0</v>
      </c>
      <c r="V121" s="24">
        <f t="shared" si="6"/>
        <v>0</v>
      </c>
      <c r="W121" s="24">
        <f t="shared" si="6"/>
        <v>0</v>
      </c>
      <c r="X121" s="24">
        <f t="shared" si="6"/>
        <v>0</v>
      </c>
      <c r="Y121" s="24">
        <f t="shared" si="6"/>
        <v>0</v>
      </c>
      <c r="Z121" s="24">
        <f t="shared" si="6"/>
        <v>0</v>
      </c>
      <c r="AA121" s="24">
        <f t="shared" si="6"/>
        <v>0</v>
      </c>
      <c r="AB121" s="24">
        <f t="shared" si="6"/>
        <v>0</v>
      </c>
      <c r="AC121" s="24">
        <f t="shared" si="6"/>
        <v>0</v>
      </c>
      <c r="AD121" s="24">
        <f t="shared" si="6"/>
        <v>0</v>
      </c>
      <c r="AE121" s="24">
        <f t="shared" si="6"/>
        <v>0</v>
      </c>
      <c r="AF121" s="24">
        <f t="shared" si="6"/>
        <v>0</v>
      </c>
      <c r="AG121" s="24">
        <f t="shared" si="6"/>
        <v>0</v>
      </c>
      <c r="AH121" s="24">
        <f t="shared" si="6"/>
        <v>0</v>
      </c>
      <c r="AI121" s="24">
        <f t="shared" si="6"/>
        <v>22</v>
      </c>
      <c r="AJ121" s="24">
        <f t="shared" si="6"/>
        <v>8</v>
      </c>
      <c r="AK121" s="24">
        <f t="shared" si="6"/>
        <v>3</v>
      </c>
      <c r="AL121" s="24">
        <f t="shared" si="6"/>
        <v>0</v>
      </c>
      <c r="AM121" s="24">
        <f t="shared" si="6"/>
        <v>0</v>
      </c>
      <c r="AN121" s="24">
        <f t="shared" si="6"/>
        <v>22</v>
      </c>
      <c r="AO121" s="24">
        <f t="shared" si="6"/>
        <v>10</v>
      </c>
      <c r="AP121" s="24">
        <f t="shared" si="6"/>
        <v>20</v>
      </c>
      <c r="AQ121" s="24">
        <f t="shared" si="6"/>
        <v>5</v>
      </c>
      <c r="AR121" s="24">
        <f t="shared" si="6"/>
        <v>40</v>
      </c>
      <c r="AS121" s="24">
        <f t="shared" si="6"/>
        <v>0</v>
      </c>
      <c r="AT121" s="24">
        <f t="shared" si="6"/>
        <v>0</v>
      </c>
      <c r="AU121" s="24">
        <f t="shared" si="6"/>
        <v>0</v>
      </c>
      <c r="AV121" s="24">
        <f t="shared" si="6"/>
        <v>12</v>
      </c>
      <c r="AW121" s="24">
        <f t="shared" si="6"/>
        <v>0</v>
      </c>
      <c r="AX121" s="24">
        <f t="shared" si="6"/>
        <v>0</v>
      </c>
      <c r="AY121" s="24">
        <f t="shared" si="6"/>
        <v>0</v>
      </c>
      <c r="AZ121" s="24">
        <f t="shared" si="6"/>
        <v>1</v>
      </c>
      <c r="BA121" s="24">
        <f t="shared" si="6"/>
        <v>0</v>
      </c>
      <c r="BB121" s="24">
        <f t="shared" si="6"/>
        <v>1</v>
      </c>
      <c r="BC121" s="24">
        <f t="shared" si="6"/>
        <v>73</v>
      </c>
      <c r="BD121" s="24">
        <f t="shared" si="6"/>
        <v>2</v>
      </c>
      <c r="BE121" s="24">
        <f t="shared" si="6"/>
        <v>0</v>
      </c>
      <c r="BF121" s="24">
        <f t="shared" si="6"/>
        <v>77</v>
      </c>
      <c r="BG121" s="24">
        <f t="shared" si="6"/>
        <v>0</v>
      </c>
      <c r="BH121" s="24">
        <f t="shared" si="6"/>
        <v>0</v>
      </c>
      <c r="BI121" s="24">
        <f t="shared" si="6"/>
        <v>500</v>
      </c>
      <c r="BJ121" s="24">
        <f t="shared" si="6"/>
        <v>0</v>
      </c>
      <c r="BK121" s="24">
        <f t="shared" si="6"/>
        <v>0</v>
      </c>
      <c r="BL121" s="24">
        <f t="shared" si="6"/>
        <v>0</v>
      </c>
      <c r="BM121" s="24">
        <f t="shared" si="6"/>
        <v>0</v>
      </c>
      <c r="BN121" s="24">
        <f t="shared" si="6"/>
        <v>0</v>
      </c>
      <c r="BO121" s="24">
        <f t="shared" ref="BO121:DZ121" si="7">SUM(BO10:BO120)</f>
        <v>6</v>
      </c>
      <c r="BP121" s="24">
        <f t="shared" si="7"/>
        <v>6</v>
      </c>
      <c r="BQ121" s="24">
        <f t="shared" si="7"/>
        <v>2</v>
      </c>
      <c r="BR121" s="24">
        <f t="shared" si="7"/>
        <v>30</v>
      </c>
      <c r="BS121" s="24">
        <f t="shared" si="7"/>
        <v>7</v>
      </c>
      <c r="BT121" s="24">
        <f t="shared" si="7"/>
        <v>0</v>
      </c>
      <c r="BU121" s="24">
        <f t="shared" si="7"/>
        <v>0</v>
      </c>
      <c r="BV121" s="24">
        <f t="shared" si="7"/>
        <v>0</v>
      </c>
      <c r="BW121" s="24">
        <f t="shared" si="7"/>
        <v>0</v>
      </c>
      <c r="BX121" s="24">
        <f t="shared" si="7"/>
        <v>0</v>
      </c>
      <c r="BY121" s="24">
        <f t="shared" si="7"/>
        <v>17</v>
      </c>
      <c r="BZ121" s="24">
        <f t="shared" si="7"/>
        <v>5</v>
      </c>
      <c r="CA121" s="24">
        <f t="shared" si="7"/>
        <v>509</v>
      </c>
      <c r="CB121" s="24">
        <f t="shared" si="7"/>
        <v>7</v>
      </c>
      <c r="CC121" s="24">
        <f t="shared" si="7"/>
        <v>0</v>
      </c>
      <c r="CD121" s="24">
        <f t="shared" si="7"/>
        <v>0</v>
      </c>
      <c r="CE121" s="24">
        <f t="shared" si="7"/>
        <v>0</v>
      </c>
      <c r="CF121" s="24">
        <f t="shared" si="7"/>
        <v>0</v>
      </c>
      <c r="CG121" s="24">
        <f t="shared" si="7"/>
        <v>0</v>
      </c>
      <c r="CH121" s="24">
        <f t="shared" si="7"/>
        <v>1</v>
      </c>
      <c r="CI121" s="24">
        <f t="shared" si="7"/>
        <v>30</v>
      </c>
      <c r="CJ121" s="24">
        <f t="shared" si="7"/>
        <v>0</v>
      </c>
      <c r="CK121" s="24">
        <f t="shared" si="7"/>
        <v>0</v>
      </c>
      <c r="CL121" s="24">
        <f t="shared" si="7"/>
        <v>0</v>
      </c>
      <c r="CM121" s="24">
        <f t="shared" si="7"/>
        <v>346</v>
      </c>
      <c r="CN121" s="24">
        <f t="shared" si="7"/>
        <v>2</v>
      </c>
      <c r="CO121" s="24">
        <f t="shared" si="7"/>
        <v>0</v>
      </c>
      <c r="CP121" s="24">
        <f t="shared" si="7"/>
        <v>1</v>
      </c>
      <c r="CQ121" s="24">
        <f t="shared" si="7"/>
        <v>0</v>
      </c>
      <c r="CR121" s="24">
        <f t="shared" si="7"/>
        <v>17</v>
      </c>
      <c r="CS121" s="24">
        <f t="shared" si="7"/>
        <v>1</v>
      </c>
      <c r="CT121" s="24">
        <f t="shared" si="7"/>
        <v>10596</v>
      </c>
      <c r="CU121" s="24">
        <f t="shared" si="7"/>
        <v>1</v>
      </c>
      <c r="CV121" s="24">
        <f t="shared" si="7"/>
        <v>153</v>
      </c>
      <c r="CW121" s="24">
        <f t="shared" si="7"/>
        <v>1</v>
      </c>
      <c r="CX121" s="24">
        <f t="shared" si="7"/>
        <v>1550</v>
      </c>
      <c r="CY121" s="24">
        <f t="shared" si="7"/>
        <v>0</v>
      </c>
      <c r="CZ121" s="24">
        <f t="shared" si="7"/>
        <v>2205</v>
      </c>
      <c r="DA121" s="24">
        <f t="shared" si="7"/>
        <v>1133</v>
      </c>
      <c r="DB121" s="24">
        <f t="shared" si="7"/>
        <v>0</v>
      </c>
      <c r="DC121" s="24">
        <f t="shared" si="7"/>
        <v>522</v>
      </c>
      <c r="DD121" s="24">
        <f t="shared" si="7"/>
        <v>7175</v>
      </c>
      <c r="DE121" s="24">
        <f t="shared" si="7"/>
        <v>1324</v>
      </c>
      <c r="DF121" s="24">
        <f t="shared" si="7"/>
        <v>794</v>
      </c>
      <c r="DG121" s="24">
        <f t="shared" si="7"/>
        <v>0</v>
      </c>
      <c r="DH121" s="24">
        <f t="shared" si="7"/>
        <v>750</v>
      </c>
      <c r="DI121" s="24">
        <f t="shared" si="7"/>
        <v>188</v>
      </c>
      <c r="DJ121" s="24">
        <f t="shared" si="7"/>
        <v>0</v>
      </c>
      <c r="DK121" s="24">
        <f t="shared" si="7"/>
        <v>20680</v>
      </c>
      <c r="DL121" s="24">
        <f t="shared" si="7"/>
        <v>2</v>
      </c>
      <c r="DM121" s="24">
        <f t="shared" si="7"/>
        <v>4570</v>
      </c>
      <c r="DN121" s="24">
        <f t="shared" si="7"/>
        <v>550</v>
      </c>
      <c r="DO121" s="24">
        <f t="shared" si="7"/>
        <v>42</v>
      </c>
      <c r="DP121" s="24">
        <f t="shared" si="7"/>
        <v>0</v>
      </c>
      <c r="DQ121" s="24">
        <f t="shared" si="7"/>
        <v>0</v>
      </c>
      <c r="DR121" s="24">
        <f t="shared" si="7"/>
        <v>5000</v>
      </c>
      <c r="DS121" s="24">
        <f t="shared" si="7"/>
        <v>0</v>
      </c>
      <c r="DT121" s="24">
        <f t="shared" si="7"/>
        <v>36949</v>
      </c>
      <c r="DU121" s="24">
        <f t="shared" si="7"/>
        <v>2549</v>
      </c>
      <c r="DV121" s="24">
        <f t="shared" si="7"/>
        <v>4</v>
      </c>
      <c r="DW121" s="24">
        <f t="shared" si="7"/>
        <v>0</v>
      </c>
      <c r="DX121" s="24">
        <f t="shared" si="7"/>
        <v>14210</v>
      </c>
      <c r="DY121" s="24">
        <f t="shared" si="7"/>
        <v>5561</v>
      </c>
      <c r="DZ121" s="24">
        <f t="shared" si="7"/>
        <v>0</v>
      </c>
      <c r="EA121" s="24">
        <f t="shared" ref="EA121:GL121" si="8">SUM(EA10:EA120)</f>
        <v>6010</v>
      </c>
      <c r="EB121" s="24">
        <f t="shared" si="8"/>
        <v>1</v>
      </c>
      <c r="EC121" s="24">
        <f t="shared" si="8"/>
        <v>6920</v>
      </c>
      <c r="ED121" s="24">
        <f t="shared" si="8"/>
        <v>297</v>
      </c>
      <c r="EE121" s="24">
        <f t="shared" si="8"/>
        <v>26412</v>
      </c>
      <c r="EF121" s="24">
        <f t="shared" si="8"/>
        <v>4375</v>
      </c>
      <c r="EG121" s="24">
        <f t="shared" si="8"/>
        <v>831</v>
      </c>
      <c r="EH121" s="24">
        <f t="shared" si="8"/>
        <v>765</v>
      </c>
      <c r="EI121" s="24">
        <f t="shared" si="8"/>
        <v>586</v>
      </c>
      <c r="EJ121" s="24">
        <f t="shared" si="8"/>
        <v>4</v>
      </c>
      <c r="EK121" s="24">
        <f t="shared" si="8"/>
        <v>3258</v>
      </c>
      <c r="EL121" s="24">
        <f t="shared" si="8"/>
        <v>0</v>
      </c>
      <c r="EM121" s="24">
        <f t="shared" si="8"/>
        <v>130</v>
      </c>
      <c r="EN121" s="24">
        <f t="shared" si="8"/>
        <v>11695</v>
      </c>
      <c r="EO121" s="24">
        <f t="shared" si="8"/>
        <v>66479</v>
      </c>
      <c r="EP121" s="24">
        <f t="shared" si="8"/>
        <v>7206</v>
      </c>
      <c r="EQ121" s="24">
        <f t="shared" si="8"/>
        <v>27460</v>
      </c>
      <c r="ER121" s="24">
        <f t="shared" si="8"/>
        <v>15212</v>
      </c>
      <c r="ES121" s="24">
        <f t="shared" si="8"/>
        <v>2544</v>
      </c>
      <c r="ET121" s="24">
        <f t="shared" si="8"/>
        <v>3028</v>
      </c>
      <c r="EU121" s="24">
        <f t="shared" si="8"/>
        <v>7270</v>
      </c>
      <c r="EV121" s="24">
        <f t="shared" si="8"/>
        <v>35439</v>
      </c>
      <c r="EW121" s="24">
        <f t="shared" si="8"/>
        <v>0</v>
      </c>
      <c r="EX121" s="24">
        <f t="shared" si="8"/>
        <v>0</v>
      </c>
      <c r="EY121" s="24">
        <f t="shared" si="8"/>
        <v>0</v>
      </c>
      <c r="EZ121" s="24">
        <f t="shared" si="8"/>
        <v>544</v>
      </c>
      <c r="FA121" s="24">
        <f t="shared" si="8"/>
        <v>363</v>
      </c>
      <c r="FB121" s="24">
        <f t="shared" si="8"/>
        <v>0</v>
      </c>
      <c r="FC121" s="24">
        <f t="shared" si="8"/>
        <v>0</v>
      </c>
      <c r="FD121" s="24">
        <f t="shared" si="8"/>
        <v>0</v>
      </c>
      <c r="FE121" s="24">
        <f t="shared" si="8"/>
        <v>0</v>
      </c>
      <c r="FF121" s="24">
        <f t="shared" si="8"/>
        <v>19340</v>
      </c>
      <c r="FG121" s="24">
        <f t="shared" si="8"/>
        <v>2</v>
      </c>
      <c r="FH121" s="24">
        <f t="shared" si="8"/>
        <v>1016</v>
      </c>
      <c r="FI121" s="24">
        <f t="shared" si="8"/>
        <v>22</v>
      </c>
      <c r="FJ121" s="24">
        <f t="shared" si="8"/>
        <v>583</v>
      </c>
      <c r="FK121" s="24">
        <f t="shared" si="8"/>
        <v>0</v>
      </c>
      <c r="FL121" s="24">
        <f t="shared" si="8"/>
        <v>0</v>
      </c>
      <c r="FM121" s="24">
        <f t="shared" si="8"/>
        <v>0</v>
      </c>
      <c r="FN121" s="24">
        <f t="shared" si="8"/>
        <v>0</v>
      </c>
      <c r="FO121" s="24">
        <f t="shared" si="8"/>
        <v>0</v>
      </c>
      <c r="FP121" s="24">
        <f t="shared" si="8"/>
        <v>0</v>
      </c>
      <c r="FQ121" s="24">
        <f t="shared" si="8"/>
        <v>0</v>
      </c>
      <c r="FR121" s="24">
        <f t="shared" si="8"/>
        <v>0</v>
      </c>
      <c r="FS121" s="24">
        <f t="shared" si="8"/>
        <v>0</v>
      </c>
      <c r="FT121" s="24">
        <f t="shared" si="8"/>
        <v>0</v>
      </c>
      <c r="FU121" s="24">
        <f t="shared" si="8"/>
        <v>0</v>
      </c>
      <c r="FV121" s="24">
        <f t="shared" si="8"/>
        <v>0</v>
      </c>
      <c r="FW121" s="24">
        <f t="shared" si="8"/>
        <v>0</v>
      </c>
      <c r="FX121" s="24">
        <f t="shared" si="8"/>
        <v>1743</v>
      </c>
      <c r="FY121" s="24">
        <f t="shared" si="8"/>
        <v>0</v>
      </c>
      <c r="FZ121" s="24">
        <f t="shared" si="8"/>
        <v>0</v>
      </c>
      <c r="GA121" s="24">
        <f t="shared" si="8"/>
        <v>0</v>
      </c>
      <c r="GB121" s="24">
        <f t="shared" si="8"/>
        <v>0</v>
      </c>
      <c r="GC121" s="24">
        <f t="shared" si="8"/>
        <v>0</v>
      </c>
      <c r="GD121" s="24">
        <f t="shared" si="8"/>
        <v>0</v>
      </c>
      <c r="GE121" s="24">
        <f t="shared" si="8"/>
        <v>0</v>
      </c>
      <c r="GF121" s="24">
        <f t="shared" si="8"/>
        <v>4</v>
      </c>
      <c r="GG121" s="24">
        <f t="shared" si="8"/>
        <v>25</v>
      </c>
      <c r="GH121" s="24">
        <f t="shared" si="8"/>
        <v>1</v>
      </c>
      <c r="GI121" s="24">
        <f t="shared" si="8"/>
        <v>0</v>
      </c>
      <c r="GJ121" s="24">
        <f t="shared" si="8"/>
        <v>0</v>
      </c>
      <c r="GK121" s="24">
        <f t="shared" si="8"/>
        <v>0</v>
      </c>
      <c r="GL121" s="24">
        <f t="shared" si="8"/>
        <v>0</v>
      </c>
      <c r="GM121" s="24">
        <f t="shared" ref="GM121:HY121" si="9">SUM(GM10:GM120)</f>
        <v>0</v>
      </c>
      <c r="GN121" s="24">
        <f t="shared" si="9"/>
        <v>0</v>
      </c>
      <c r="GO121" s="24">
        <f t="shared" si="9"/>
        <v>0</v>
      </c>
      <c r="GP121" s="24">
        <f t="shared" si="9"/>
        <v>0</v>
      </c>
      <c r="GQ121" s="24">
        <f t="shared" si="9"/>
        <v>0</v>
      </c>
      <c r="GR121" s="24">
        <f t="shared" si="9"/>
        <v>0</v>
      </c>
      <c r="GS121" s="24">
        <f t="shared" si="9"/>
        <v>0</v>
      </c>
      <c r="GT121" s="24">
        <f t="shared" si="9"/>
        <v>0</v>
      </c>
      <c r="GU121" s="24">
        <f t="shared" si="9"/>
        <v>0</v>
      </c>
      <c r="GV121" s="24">
        <f t="shared" si="9"/>
        <v>0</v>
      </c>
      <c r="GW121" s="24">
        <f t="shared" si="9"/>
        <v>0</v>
      </c>
      <c r="GX121" s="24">
        <f t="shared" si="9"/>
        <v>0</v>
      </c>
      <c r="GY121" s="24">
        <f t="shared" si="9"/>
        <v>0</v>
      </c>
      <c r="GZ121" s="24">
        <f t="shared" si="9"/>
        <v>0</v>
      </c>
      <c r="HA121" s="24">
        <f t="shared" si="9"/>
        <v>0</v>
      </c>
      <c r="HB121" s="24">
        <f t="shared" si="9"/>
        <v>0</v>
      </c>
      <c r="HC121" s="24">
        <f t="shared" si="9"/>
        <v>0</v>
      </c>
      <c r="HD121" s="24">
        <f t="shared" si="9"/>
        <v>0</v>
      </c>
      <c r="HE121" s="24">
        <f t="shared" si="9"/>
        <v>0</v>
      </c>
      <c r="HF121" s="24">
        <f t="shared" si="9"/>
        <v>0</v>
      </c>
      <c r="HG121" s="24">
        <f t="shared" si="9"/>
        <v>0</v>
      </c>
      <c r="HH121" s="24">
        <f t="shared" si="9"/>
        <v>0</v>
      </c>
      <c r="HI121" s="24">
        <f t="shared" si="9"/>
        <v>0</v>
      </c>
      <c r="HJ121" s="24">
        <f t="shared" si="9"/>
        <v>0</v>
      </c>
      <c r="HK121" s="24">
        <f t="shared" si="9"/>
        <v>0</v>
      </c>
      <c r="HL121" s="24">
        <f t="shared" si="9"/>
        <v>0</v>
      </c>
      <c r="HM121" s="24">
        <f t="shared" si="9"/>
        <v>0</v>
      </c>
      <c r="HN121" s="24">
        <f t="shared" si="9"/>
        <v>0</v>
      </c>
      <c r="HO121" s="24">
        <f t="shared" si="9"/>
        <v>0</v>
      </c>
      <c r="HP121" s="24">
        <f t="shared" si="9"/>
        <v>0</v>
      </c>
      <c r="HQ121" s="24">
        <f t="shared" si="9"/>
        <v>0</v>
      </c>
      <c r="HR121" s="24">
        <f t="shared" si="9"/>
        <v>0</v>
      </c>
      <c r="HS121" s="24">
        <f t="shared" si="9"/>
        <v>0</v>
      </c>
      <c r="HT121" s="24">
        <f t="shared" si="9"/>
        <v>0</v>
      </c>
      <c r="HU121" s="24">
        <f t="shared" si="9"/>
        <v>0</v>
      </c>
      <c r="HV121" s="24">
        <f t="shared" si="9"/>
        <v>0</v>
      </c>
      <c r="HW121" s="24">
        <f t="shared" si="9"/>
        <v>0</v>
      </c>
      <c r="HX121" s="24">
        <f t="shared" si="9"/>
        <v>0</v>
      </c>
      <c r="HY121" s="24">
        <f t="shared" si="9"/>
        <v>367857</v>
      </c>
      <c r="HZ121" s="24"/>
    </row>
    <row r="122" spans="1:234" x14ac:dyDescent="0.25">
      <c r="A122" s="1"/>
      <c r="B122" s="2" t="s">
        <v>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22</v>
      </c>
      <c r="AJ122" s="1">
        <v>8</v>
      </c>
      <c r="AK122" s="1">
        <v>3</v>
      </c>
      <c r="AL122" s="1">
        <v>0</v>
      </c>
      <c r="AM122" s="1">
        <v>0</v>
      </c>
      <c r="AN122" s="1">
        <v>22</v>
      </c>
      <c r="AO122" s="1">
        <v>10</v>
      </c>
      <c r="AP122" s="1">
        <v>20</v>
      </c>
      <c r="AQ122" s="1">
        <v>5</v>
      </c>
      <c r="AR122" s="1">
        <v>40</v>
      </c>
      <c r="AS122" s="1">
        <v>0</v>
      </c>
      <c r="AT122" s="1">
        <v>0</v>
      </c>
      <c r="AU122" s="1">
        <v>0</v>
      </c>
      <c r="AV122" s="1">
        <v>12</v>
      </c>
      <c r="AW122" s="1">
        <v>0</v>
      </c>
      <c r="AX122" s="1">
        <v>0</v>
      </c>
      <c r="AY122" s="1">
        <v>0</v>
      </c>
      <c r="AZ122" s="1">
        <v>1</v>
      </c>
      <c r="BA122" s="1">
        <v>0</v>
      </c>
      <c r="BB122" s="1">
        <v>66</v>
      </c>
      <c r="BC122" s="1">
        <v>73</v>
      </c>
      <c r="BD122" s="1">
        <v>2</v>
      </c>
      <c r="BE122" s="1">
        <v>0</v>
      </c>
      <c r="BF122" s="1">
        <v>77</v>
      </c>
      <c r="BG122" s="1">
        <v>0</v>
      </c>
      <c r="BH122" s="1">
        <v>0</v>
      </c>
      <c r="BI122" s="1">
        <v>500</v>
      </c>
      <c r="BJ122" s="1">
        <v>0</v>
      </c>
      <c r="BK122" s="1">
        <v>0</v>
      </c>
      <c r="BL122" s="1">
        <v>0</v>
      </c>
      <c r="BM122" s="1">
        <v>0</v>
      </c>
      <c r="BN122" s="1">
        <v>1</v>
      </c>
      <c r="BO122" s="1">
        <v>6</v>
      </c>
      <c r="BP122" s="1">
        <v>6</v>
      </c>
      <c r="BQ122" s="1">
        <v>2</v>
      </c>
      <c r="BR122" s="1">
        <v>30</v>
      </c>
      <c r="BS122" s="1">
        <v>7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17</v>
      </c>
      <c r="BZ122" s="1">
        <v>5</v>
      </c>
      <c r="CA122" s="1">
        <v>509</v>
      </c>
      <c r="CB122" s="1">
        <v>7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30</v>
      </c>
      <c r="CJ122" s="1">
        <v>0</v>
      </c>
      <c r="CK122" s="1">
        <v>0</v>
      </c>
      <c r="CL122" s="1">
        <v>0</v>
      </c>
      <c r="CM122" s="1">
        <v>346</v>
      </c>
      <c r="CN122" s="1">
        <v>2</v>
      </c>
      <c r="CO122" s="1">
        <v>2</v>
      </c>
      <c r="CP122" s="1">
        <v>1</v>
      </c>
      <c r="CQ122" s="1">
        <v>0</v>
      </c>
      <c r="CR122" s="1">
        <v>17</v>
      </c>
      <c r="CS122" s="1">
        <v>1</v>
      </c>
      <c r="CT122" s="1">
        <v>10596</v>
      </c>
      <c r="CU122" s="1">
        <v>1</v>
      </c>
      <c r="CV122" s="1">
        <v>153</v>
      </c>
      <c r="CW122" s="1">
        <v>1</v>
      </c>
      <c r="CX122" s="1">
        <v>1550</v>
      </c>
      <c r="CY122" s="1">
        <v>3</v>
      </c>
      <c r="CZ122" s="1">
        <v>2205</v>
      </c>
      <c r="DA122" s="1">
        <v>1133</v>
      </c>
      <c r="DB122" s="1">
        <v>0</v>
      </c>
      <c r="DC122" s="1">
        <v>522</v>
      </c>
      <c r="DD122" s="1">
        <v>7175</v>
      </c>
      <c r="DE122" s="1">
        <v>1324</v>
      </c>
      <c r="DF122" s="1">
        <v>794</v>
      </c>
      <c r="DG122" s="1">
        <v>58</v>
      </c>
      <c r="DH122" s="1">
        <v>750</v>
      </c>
      <c r="DI122" s="1">
        <v>188</v>
      </c>
      <c r="DJ122" s="1">
        <v>0</v>
      </c>
      <c r="DK122" s="1">
        <v>20680</v>
      </c>
      <c r="DL122" s="1">
        <v>2</v>
      </c>
      <c r="DM122" s="1">
        <v>4570</v>
      </c>
      <c r="DN122" s="1">
        <v>550</v>
      </c>
      <c r="DO122" s="1">
        <v>42</v>
      </c>
      <c r="DP122" s="1">
        <v>0</v>
      </c>
      <c r="DQ122" s="1">
        <v>0</v>
      </c>
      <c r="DR122" s="1">
        <v>5000</v>
      </c>
      <c r="DS122" s="1">
        <v>0</v>
      </c>
      <c r="DT122" s="1">
        <v>36949</v>
      </c>
      <c r="DU122" s="1">
        <v>2549</v>
      </c>
      <c r="DV122" s="1">
        <v>30</v>
      </c>
      <c r="DW122" s="1">
        <v>98</v>
      </c>
      <c r="DX122" s="1">
        <v>14210</v>
      </c>
      <c r="DY122" s="1">
        <v>5561</v>
      </c>
      <c r="DZ122" s="1">
        <v>1</v>
      </c>
      <c r="EA122" s="1">
        <v>6147</v>
      </c>
      <c r="EB122" s="1">
        <v>35</v>
      </c>
      <c r="EC122" s="1">
        <v>11922</v>
      </c>
      <c r="ED122" s="1">
        <v>297</v>
      </c>
      <c r="EE122" s="1">
        <v>26412</v>
      </c>
      <c r="EF122" s="1">
        <v>4375</v>
      </c>
      <c r="EG122" s="1">
        <v>831</v>
      </c>
      <c r="EH122" s="1">
        <v>765</v>
      </c>
      <c r="EI122" s="1">
        <v>586</v>
      </c>
      <c r="EJ122" s="1">
        <v>150</v>
      </c>
      <c r="EK122" s="1">
        <v>3258</v>
      </c>
      <c r="EL122" s="1">
        <v>0</v>
      </c>
      <c r="EM122" s="1">
        <v>130</v>
      </c>
      <c r="EN122" s="1">
        <v>11695</v>
      </c>
      <c r="EO122" s="1">
        <v>66479</v>
      </c>
      <c r="EP122" s="1">
        <v>7206</v>
      </c>
      <c r="EQ122" s="1">
        <v>27460</v>
      </c>
      <c r="ER122" s="1">
        <v>15212</v>
      </c>
      <c r="ES122" s="1">
        <v>2544</v>
      </c>
      <c r="ET122" s="1">
        <v>3028</v>
      </c>
      <c r="EU122" s="1">
        <v>7270</v>
      </c>
      <c r="EV122" s="1">
        <v>35439</v>
      </c>
      <c r="EW122" s="1">
        <v>400</v>
      </c>
      <c r="EX122" s="1">
        <v>401</v>
      </c>
      <c r="EY122" s="1">
        <v>1</v>
      </c>
      <c r="EZ122" s="1">
        <v>544</v>
      </c>
      <c r="FA122" s="1">
        <v>363</v>
      </c>
      <c r="FB122" s="1">
        <v>0</v>
      </c>
      <c r="FC122" s="1">
        <v>0</v>
      </c>
      <c r="FD122" s="1">
        <v>0</v>
      </c>
      <c r="FE122" s="1">
        <v>0</v>
      </c>
      <c r="FF122" s="1">
        <v>19340</v>
      </c>
      <c r="FG122" s="1">
        <v>2</v>
      </c>
      <c r="FH122" s="1">
        <v>14548</v>
      </c>
      <c r="FI122" s="1">
        <v>187</v>
      </c>
      <c r="FJ122" s="1">
        <v>4007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1743</v>
      </c>
      <c r="FY122" s="1">
        <v>1743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4</v>
      </c>
      <c r="GG122" s="1">
        <v>25</v>
      </c>
      <c r="GH122" s="1">
        <v>1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393096</v>
      </c>
      <c r="HZ122" s="1"/>
    </row>
    <row r="123" spans="1:234" x14ac:dyDescent="0.25">
      <c r="HX123" s="9" t="s">
        <v>154</v>
      </c>
      <c r="HY123" s="26">
        <f>(HY122 - HY121)/HY122</f>
        <v>6.4205690213077718E-2</v>
      </c>
    </row>
  </sheetData>
  <sheetProtection algorithmName="SHA-512" hashValue="WCfuTfKbJzvhCgPAezP3+sVojCtddK4Voh9okjvrcBxQ5Zg2xS+j/v/R1EAcAZAvmI0vdoFrC679oQYrWhwcZg==" saltValue="bzqf9CSZHcC6Vw0sIVQYE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Sydlangeland_1995_efterår_Behandling</dc:title>
  <dc:subject>Fugletræk</dc:subject>
  <dc:creator>Frank Jensen-Hammer</dc:creator>
  <dc:description>Beskyt 25-03-2026 17:35:14</dc:description>
  <cp:lastModifiedBy>Frank Jensen-Hammer</cp:lastModifiedBy>
  <dcterms:created xsi:type="dcterms:W3CDTF">2025-09-03T16:00:05Z</dcterms:created>
  <dcterms:modified xsi:type="dcterms:W3CDTF">2026-03-25T16:35:14Z</dcterms:modified>
</cp:coreProperties>
</file>